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F:\Slaven Podatci D\SVI PODATCI NE BRISATI!!!\Documents\Harmonik d.o.o\TD 56-18 Vrtić Mokošica\TD 56-18 Vrtić Mokošica struja PRINT\"/>
    </mc:Choice>
  </mc:AlternateContent>
  <bookViews>
    <workbookView xWindow="-795" yWindow="180" windowWidth="9720" windowHeight="6345"/>
  </bookViews>
  <sheets>
    <sheet name="Sheet1" sheetId="1" r:id="rId1"/>
    <sheet name="Sheet2" sheetId="2" r:id="rId2"/>
    <sheet name="Sheet3" sheetId="3" r:id="rId3"/>
  </sheets>
  <calcPr calcId="152511"/>
</workbook>
</file>

<file path=xl/calcChain.xml><?xml version="1.0" encoding="utf-8"?>
<calcChain xmlns="http://schemas.openxmlformats.org/spreadsheetml/2006/main">
  <c r="F210" i="1" l="1"/>
  <c r="F208" i="1"/>
  <c r="F206" i="1"/>
  <c r="F212" i="1" s="1"/>
  <c r="F223" i="1" s="1"/>
  <c r="F191" i="1"/>
  <c r="F189" i="1"/>
  <c r="F187" i="1"/>
  <c r="F185" i="1"/>
  <c r="F179" i="1"/>
  <c r="F174" i="1"/>
  <c r="F172" i="1"/>
  <c r="F170" i="1"/>
  <c r="F168" i="1"/>
  <c r="F161" i="1"/>
  <c r="F142" i="1"/>
  <c r="F140" i="1"/>
  <c r="F138" i="1"/>
  <c r="F136" i="1"/>
  <c r="F134" i="1"/>
  <c r="F132" i="1"/>
  <c r="F130" i="1"/>
  <c r="F128" i="1"/>
  <c r="F126" i="1"/>
  <c r="F125" i="1"/>
  <c r="F122" i="1"/>
  <c r="F120" i="1"/>
  <c r="F119" i="1"/>
  <c r="F116" i="1"/>
  <c r="F114" i="1"/>
  <c r="F112" i="1"/>
  <c r="F110" i="1"/>
  <c r="F108" i="1"/>
  <c r="F106" i="1"/>
  <c r="F104" i="1"/>
  <c r="F102" i="1"/>
  <c r="F100" i="1"/>
  <c r="F98" i="1"/>
  <c r="F96" i="1"/>
  <c r="F94" i="1"/>
  <c r="F92" i="1"/>
  <c r="F90" i="1"/>
  <c r="F88" i="1"/>
  <c r="F86" i="1"/>
  <c r="F84" i="1"/>
  <c r="F80" i="1"/>
  <c r="F79" i="1"/>
  <c r="F78" i="1"/>
  <c r="F77" i="1"/>
  <c r="F74" i="1"/>
  <c r="F73" i="1"/>
  <c r="F72" i="1"/>
  <c r="F69" i="1"/>
  <c r="F58" i="1"/>
  <c r="F47" i="1"/>
  <c r="F31" i="1"/>
  <c r="F26" i="1"/>
  <c r="F193" i="1" l="1"/>
  <c r="F221" i="1" s="1"/>
  <c r="F181" i="1"/>
  <c r="F219" i="1" s="1"/>
  <c r="F144" i="1"/>
  <c r="F217" i="1" s="1"/>
</calcChain>
</file>

<file path=xl/sharedStrings.xml><?xml version="1.0" encoding="utf-8"?>
<sst xmlns="http://schemas.openxmlformats.org/spreadsheetml/2006/main" count="257" uniqueCount="141">
  <si>
    <t>1.</t>
  </si>
  <si>
    <t>kom</t>
  </si>
  <si>
    <t>m</t>
  </si>
  <si>
    <t>2.</t>
  </si>
  <si>
    <t>3.</t>
  </si>
  <si>
    <t>4.</t>
  </si>
  <si>
    <t>5.</t>
  </si>
  <si>
    <t>kpl</t>
  </si>
  <si>
    <t>• sabirnica za neutralni vodič</t>
  </si>
  <si>
    <t>pauš.</t>
  </si>
  <si>
    <t>OSTALO</t>
  </si>
  <si>
    <t>REKAPITULACIJA</t>
  </si>
  <si>
    <t>UKUPNO</t>
  </si>
  <si>
    <t>●  otpor izolacije instaliranih vodova</t>
  </si>
  <si>
    <t>●  zaštite od indirektnog napona dodira</t>
  </si>
  <si>
    <t>● mjerenje otpora petlje</t>
  </si>
  <si>
    <t>● neprekinutosti PE vodiča</t>
  </si>
  <si>
    <t>● ispitivanje ZUDS</t>
  </si>
  <si>
    <t>● svih mjera za izjednačenje potencijala</t>
  </si>
  <si>
    <t>Ispitivanje električne instalacije i izrada ispitnih protokola od ovlaštene institucije za sve radove.</t>
  </si>
  <si>
    <t>modularni set od dva modula s utičnicom  uključujući vodotijesni poklopac</t>
  </si>
  <si>
    <t>modularni set od četiri modula s dvije šuko utičnice.</t>
  </si>
  <si>
    <t>modularni set od dva modula s jednim običnim prekidačem.</t>
  </si>
  <si>
    <t>modularni set od dva modula s jednim izmjeničnim prekidačem.</t>
  </si>
  <si>
    <t>TROŠKOVNIK ELEKTROINSTALATERSKIH RADOVA</t>
  </si>
  <si>
    <t>RED. BR.</t>
  </si>
  <si>
    <t>OPIS RADA</t>
  </si>
  <si>
    <t xml:space="preserve">JED.  </t>
  </si>
  <si>
    <t>KOL.</t>
  </si>
  <si>
    <t>JED. CIJENA</t>
  </si>
  <si>
    <t>• sabirnica za zaštitni vodič</t>
  </si>
  <si>
    <t xml:space="preserve">modularni set od dva modula s jednom šuko  utičnicom </t>
  </si>
  <si>
    <t>● razina panik rasvjete</t>
  </si>
  <si>
    <t>Dobava i ugradnja instalacijske rebraste cijevi s glatkom unutarnjom stijenkom kao NOVOTUB fi=50 mm.</t>
  </si>
  <si>
    <t>I. JAKA STRUJA</t>
  </si>
  <si>
    <t xml:space="preserve">U troškovniku su dane sve stavke jedinično u tabličnim formulama te se izvođač popunjavanjem obvezuje provjeriti sve formule te ukupnu rekapitulaciju.
U svakom od pojedinih poglavlja dani su kratki osvrti i opisi sukladno svim potrebnim detaljima a koji su vezani za davanje ponude, uz to izvođač uvijek može pogledati projekt elektroinstalacija za predmetne instalacije i sukladno istom izvršiti potrebna revidiranja, kalkulacije ili dati možebitne opaske.
Nakon zaključenja ponude u slučaju da izvođač ne priloži nikakve opaske smatra se da je ista pravovaljana te se na temelju iste može zaključiti ugovor o izvođenju predmetnih radova.
</t>
  </si>
  <si>
    <t xml:space="preserve"> JAKA STRUJA</t>
  </si>
  <si>
    <t xml:space="preserve">• Jednopolni instal. prekidač B/1/10 A </t>
  </si>
  <si>
    <t xml:space="preserve">• Jednopolni instal. prekidač B/1/16 A </t>
  </si>
  <si>
    <t>• redne stezaljke, DIN nosači, natpisi, jednopolna shema, sitni i ostali spojni materijal.</t>
  </si>
  <si>
    <t>Izrada izjednačenja potencijala metalnih masa kao što su,uzemljivački vod kupaonice,ograde,oluci,strojarske instalacije,konstrukcija gips kartonskih zidova i stropova te ostale metalne mase uključujući sitni spojni materijal (vijke stopice i sl.)</t>
  </si>
  <si>
    <t>modularni set od dva modula s jednom završnom tv-sat-fm  utičnicom.</t>
  </si>
  <si>
    <t>● funkcinalnost svih ugrađenih sustava</t>
  </si>
  <si>
    <t>Dobava, montaža i spajanje  voda UTP Cat 6e koji se dijelom polaže u P.C. fi=20mm u podlozi, a dijelom P/Ž u  P.C. fi=20mm.Stavka uključuje instalacijsku cijev.</t>
  </si>
  <si>
    <t xml:space="preserve">Sva potrebna električna spajanja do pune funkcionalnosti uključujući sav spojni i montažni materijal (izolirane stopice i tuljci, Cu/Sn stopice, vijci, RTV/Sat konektori 7-11 mm, PVC cijevi svih vrsta, izolir trake, epoksi smole za vanjsku i eventualno unutarnju rasvjetu i termiku, bitumenski premazi i sl.
- svi pripadni pripremni odnosno završni radovi uključujući čišćenja, odnošenja viška i zaostalog materijala.
Instalacije moraju biti izvedene u skladu sa važećim hrvatskim pravilnicima i normama. Sva oprema mora biti certificirana od strane mjerodavnih hrvatskih pravnih subjekata i mora imati prateću dokumentaciju na  hrvatskom jeziku.
Obračuni svih stavki vršiti će se građevinskom knjigom koja mora biti izrađena u Auto Cadu na podlogama iz projekta u mjerilima pogodnim za kontrolu pojedinih stavki. Knjiga kao takva je dokaznica svih mjera i jediničnih stavki. 
</t>
  </si>
  <si>
    <t>Prije nuđenja troškovničkih radova nuditelju se preporuča obići gradilište, upoznati se sa istim te pripremiti za davanje ponude koja će na taj način obuhvatiti sve potrebne radnje za izvršavanje pojedinih troškovničkih stavki.  Uključiti izradu dinamičkog plana u programu sa grafičkim prikazima početka odnosno završetka rada pojedine etape.</t>
  </si>
  <si>
    <r>
      <t xml:space="preserve">
Za sve navedene stavke u kojima nije posebno navedeno, podrazumjeva se:
- nabava, doprema do gradilišta, eventualno skladištenje te ugradnja specificiranog materijala, odnosno sklopa ili uređaja, uključujući sve potrebne operacije do pune funkcionalnosti
- izrada svih pomoćnih građevinsko-obrtničkih radova na svim podlogama koja uključuju: izrada utora za vodove, zaštitne cijevi, izradu udubljenja za sve tipove razdjeljnika, razvodnih i ostalih kutija, mikroinstalacijskih elemenata i svjetiljki- sve komplet sa potrebnom obradom pri ugradnji (zapunjanje šliceva)
- sav potrebni sitni nespecificirani spojni i montažni materijal (vijci, tiple, obujmice, spojnice za PVC cijevi, nosači kabelskih vodova, vezice, gips, razvodne kutije i sl.)
</t>
    </r>
    <r>
      <rPr>
        <b/>
        <i/>
        <sz val="10"/>
        <rFont val="Arial"/>
        <family val="2"/>
        <charset val="238"/>
      </rPr>
      <t>Stavke instalacijskih kabela podrazumjevaju sve vrste polaganja pa i eventualnu oplatnu instalaciju.</t>
    </r>
  </si>
  <si>
    <t>modularni set od sedam modula s tri šuko priključnice i jednom euro priključnicom.</t>
  </si>
  <si>
    <t>modularni set od tri modula s tri  RJ 45 priključnice.</t>
  </si>
  <si>
    <t>Razdjelnik GRO (prema jednopoln. shemi, kompl.)Dostaviti izvedbene sheme.Rezerva prostora 20%.</t>
  </si>
  <si>
    <t>II.KOMUNIKACIJSKA MREŽA</t>
  </si>
  <si>
    <t>Dobava i polaganje koaksijalnog kabela 75 Ω. Polaže kabel tip KOKA 2200,te stavka uključuje instalacijsku cijev.</t>
  </si>
  <si>
    <t>Izrada projekta izvedenog stanja od strane ovlaštenog inženjera elektrotehnike za sve radove obuhvaćene troškovnikom, sve u tri primjerka te na zaštićenom CD-u, te ulaganje jednopolnih shema u razdjelnice sa označavanjem elemenata.</t>
  </si>
  <si>
    <t>kom1 stup</t>
  </si>
  <si>
    <t>sitni spojni materijal</t>
  </si>
  <si>
    <t>6.</t>
  </si>
  <si>
    <t>Razdjelnik RO1 (prema jednopoln. shemi, kompl.)Dostaviti izvedbene sheme.Rezerva prostora 20%.</t>
  </si>
  <si>
    <t>• Zaštitna ZUDS sklopka 25/4/0,03 A</t>
  </si>
  <si>
    <t xml:space="preserve">• Set odvodnika prenapona i struje munje tip III za TN sustav s pripadajućim osiguračem 12,5 kA/polu </t>
  </si>
  <si>
    <t>• glavna sabirnica izjednačenja potencijala</t>
  </si>
  <si>
    <t>KOMUNIKACIJSKA MREŽA</t>
  </si>
  <si>
    <t>• instalacijski sklopnik  16A/1NO</t>
  </si>
  <si>
    <t>NYM-J 3x1,5 mm2</t>
  </si>
  <si>
    <t>NYM-J 3x2,5 mm2</t>
  </si>
  <si>
    <t xml:space="preserve">• zaštitni prekidač  25 A/3P/C </t>
  </si>
  <si>
    <t>Uključivo spojni i pričvrsni materijal.</t>
  </si>
  <si>
    <t>7.</t>
  </si>
  <si>
    <t>8.</t>
  </si>
  <si>
    <t>9.</t>
  </si>
  <si>
    <t>Dobava i polaganje te spajanje kabela NYM-J,NYY-J, za potrebe napajanja rasvjetnih tijela,nape,ventilatora,utičnica i fiksnih spojeva, itd.Stavka uključuje i instalacijsku cijev,samogasivu (sivu u gips kartonskim zidovima i narnčastu u podovima,pod žbukom instalacijska cijev nije nužna).</t>
  </si>
  <si>
    <t>NYY-J 3x2,5 mm2</t>
  </si>
  <si>
    <t>• Zaštitna ZUDS sklopka 25/2/0,03 A</t>
  </si>
  <si>
    <t>• zaštitni prekidač  25 A/3P</t>
  </si>
  <si>
    <t xml:space="preserve">• Jednopolni instal. prekidač C/1/20 A </t>
  </si>
  <si>
    <t>Razdjelnik RO2 (prema jednopoln. shemi, kompl.)Dostaviti izvedbene sheme.Rezerva prostora 20%.</t>
  </si>
  <si>
    <t>modularni set od četiri modula s četiri obična prekidača.</t>
  </si>
  <si>
    <t>10.</t>
  </si>
  <si>
    <t>11.</t>
  </si>
  <si>
    <t xml:space="preserve">-Prespojni kabel 0,4 m -4kom     </t>
  </si>
  <si>
    <t xml:space="preserve">• Set odvodnika prenapona i struje munje tip I+II za TN sustav s pripadajućim osiguračem 12,5 kA/polu </t>
  </si>
  <si>
    <t xml:space="preserve">• Jednopolni instal. prekidač B/3/16 A </t>
  </si>
  <si>
    <t>Demontaža postojećeg priključno mjernog ormara.</t>
  </si>
  <si>
    <t>• zaštitni prekidač  25 A/1P</t>
  </si>
  <si>
    <t>modularni set od četiri modula s dva obična prekidača.</t>
  </si>
  <si>
    <t>modularni set od sedam modula s tri šuko priključnice i jednom RJ45 priključnicom priključnicom.</t>
  </si>
  <si>
    <t>modularni set od sedam modula s dvije šuko priključnice , dvije  RJ 45 Cat 6e priključnice i euro priključnicom.</t>
  </si>
  <si>
    <t>Dobava i ugradnja trofazne priključnice 16A.</t>
  </si>
  <si>
    <t>Dobava i ugradnja tipkala isklopa u nuždi.</t>
  </si>
  <si>
    <t>U stavke uključiti sva potrebna savjetovanja i pripomoć prilikom odnosa sa Hep-om u svrhu dobivanja eventualnih suglasnosti i sl. radova. 
Ostale dužnosti izvođača pogledati u projektnoj dokumentaciji čiji je sastavni dio ovaj troškovnik. Strogo paziti da ne dođe do oštećenja armature.
Svi kabelski vodovi u podovima i gips kartonskim zidovima moraju biti u PVC cijevima.</t>
  </si>
  <si>
    <t>NYY-J 5x10 mm2,stavka uključuje izradu toploskupljajuće spojnice na postojećem vodu.</t>
  </si>
  <si>
    <t>NYM-J 5x2,5 mm2</t>
  </si>
  <si>
    <t>• P/F-Y 10 mm², spajanje metalnih masa (cijevi i sl.)</t>
  </si>
  <si>
    <t>• P/F-Y 6 mm², spajanje metalnih masa (cijevi i sl.)</t>
  </si>
  <si>
    <t>Dobava i ugradnja nadgradnog LED panela bijele boje,približnih  dimenzija 60x60 cm, sa pripadajućim okvirom i priborom za nadgradnu montažu, integriran LED snage 40W, IP20, 220V, 3600lm , 4000K</t>
  </si>
  <si>
    <t>12.</t>
  </si>
  <si>
    <t>Rastavna sklopka za cilindrične osigurače 14x51mm, 3P/50A</t>
  </si>
  <si>
    <t>Cilindrični osigurač, 14x51, 32A, gG, 500V AC</t>
  </si>
  <si>
    <t>Dobava i ugradnja priključnog mjernog ormara za potrebe ugradnje jednog trofaznog broila(postojeće) te dovodnih osigurača s sljedećom opremom:</t>
  </si>
  <si>
    <t>NYY-J 5x6 mm2+pvc fi=32mm</t>
  </si>
  <si>
    <t>NYM-J 5x6 mm2+pvc fi=32mm</t>
  </si>
  <si>
    <t>Dobava i polaganje zaštitnih cijevi:</t>
  </si>
  <si>
    <t>Cs20</t>
  </si>
  <si>
    <t>Cs25</t>
  </si>
  <si>
    <t>13.</t>
  </si>
  <si>
    <t>14.</t>
  </si>
  <si>
    <t>15.</t>
  </si>
  <si>
    <t>16.</t>
  </si>
  <si>
    <t>Dobava i montaža mase za brtvljenje prodora veličine 0,10 m2 na granici protupožarnih sektora.</t>
  </si>
  <si>
    <t>Dobava i ugradnja voda JB-Y(St)Y 2x2x0,8 mm za potrebe ručnih javljača, tastera i optičkog javljača.Satvka uključuje instalacijsku cijev.</t>
  </si>
  <si>
    <t>17.</t>
  </si>
  <si>
    <t>18.</t>
  </si>
  <si>
    <t>Dobava i ugradnja voda NH(X)H 3x1,5 mm2 za potrebe napajanja motornog pogona prozora za odimljavanje te tipkala isklopa napajanja.Stavka uključuje instalacijsku cijev.</t>
  </si>
  <si>
    <t>19.</t>
  </si>
  <si>
    <t>Dobava i montaža ormarića komunikacijskog ormarića KO, plastični ugradni bravicom i ključem sa sljedećom opremom:</t>
  </si>
  <si>
    <t>-RJ 45 modularni DIN prespojni modul-kom 10</t>
  </si>
  <si>
    <t>Dobava i montaža ,učvršćivanje,sidrenje i spajanje antene koja se sastoji od:</t>
  </si>
  <si>
    <t>kom 1 zemaljska antena</t>
  </si>
  <si>
    <t>IV.OSTALO</t>
  </si>
  <si>
    <t>III.GROMOBRANSKA INSTALACIJA</t>
  </si>
  <si>
    <t>Pregled i Ispitivanje kompl. gromobranske instalacije s mjerenjem otpora uzemljenja i izdavanjem atesta od strane ovlaštene organizacije</t>
  </si>
  <si>
    <t>GROMOBRANSKA INSTALACIJA</t>
  </si>
  <si>
    <t>Izrada hvataljki na krovu. Uključuje dobavu i  polaganje INOX vodiča  Ø 8 mm s inox nosačima. Isti  vod se koristi za povezivanje svih metalnih masa na krovu. Uključeni su svi radovi sa dobavom i izradom svih spojeva na krovu, Uključen sav potreban spojni materijal. Ukupno vodiča po krovu:</t>
  </si>
  <si>
    <t>Izrada odvoda. Uključuje dobavu i polaganje INOX vodiča fi=8mm po fasadi objekta na odgovarajućim inox nosačima koji se pričvršćuju u fuge. Uključeni su svi spojevi na usputne metalne mase oluka i slivnika (na dva mjesta), a koji se moraju izvesti koristeći za tu svrhu potrebne nosače i križne spojnice. vezivanjem mekanom žicom.
Ukupno  vodiča  na svim odvodima zajedno:</t>
  </si>
  <si>
    <t xml:space="preserve">Izrada štapnog uzemljivača kružnog profila l=2,5 m s priključnom pločicom za spajanje na odvodni vodič.Stavka uključuje sve potrebne građevinske radove.
</t>
  </si>
  <si>
    <t>Dobava i ugradnja razvodnog ormarića GRO, komplet sa opremom. Ormar je ugrađen u zid. Prednja strana razdjelnika su vrata sa ključem. Razdjelnik treba biti izrađen u skladu sa propisom,zaštićen od slučajnog dodira.
U ormaru se ugrađuje slijedeća oprema:</t>
  </si>
  <si>
    <t>• prekidač 40A/3P s okidnim članom za daljinski isklop</t>
  </si>
  <si>
    <t>Dobava i ugradnja razvodnog ormarića RO1, komplet sa opremom. Ormar je ugrađen u zid. Prednja strana razdjelnika su vrata sa ključem. Razdjelnik treba biti izrađen u skladu sa propisom,zaštićen od slučajnog dodira.
U ormaru se ugrađuje slijedeća oprema:</t>
  </si>
  <si>
    <t>Dobava i ugradnja razvodnog ormarića RO2, komplet sa opremom. Ormar je ugrađen u zid. Prednja strana razdjelnika su vrata sa ključem. Razdjelnik treba biti izrađen u skladu sa propisom,zaštićen od slučajnog dodira.
U ormaru se ugrađuje slijedeća oprema:</t>
  </si>
  <si>
    <t>Dobava i polaganje napojnog voda NYM-J, NYY-J za potrebe napajanja razvodnih ormara,stavka uključuje instalacijsku cijev te sve potrebne pomoćne građevinske radove:</t>
  </si>
  <si>
    <t>Dobava i montaža prekidača i utičnica  u modularnoj izvedbi u kompletu s nosačima i okvirima:</t>
  </si>
  <si>
    <t>modularni set od dva modula s jednim običnim prekidačem uključujući tinjalicu i oznaku svijetla.</t>
  </si>
  <si>
    <t>modularni set od dva modula s dva obična prekidača uključujući tinjalice te oznake svijetla i ventilatora.</t>
  </si>
  <si>
    <t>modularni set od dva modula s jednim običnim prekidačem (16A) uključujući tinjalicu i oznaku bojlera.</t>
  </si>
  <si>
    <t xml:space="preserve">Dobava i ugradnja nadgradne stropne svjetiljke približnih dimenzija:promjera 320 mm i 63 mm visine, bijele boje, izrađena od ABS i plastičnog difuzora u kojem je integriran LED snage 21W, IP65, 220V, 1300lm                              </t>
  </si>
  <si>
    <t>Dobava i ugradnja sigurnosne svjetiljke  LED 8W 3h, bijele boje, u pripravnom/stalnom spoju, sa odgovarajućum piktogramom</t>
  </si>
  <si>
    <t>Dobava i ugradnja centrale za odimljavanje  kao Geze THZ BASIC u kompletu s akumulatorskim napajanjem,2 ručna javljača,tipkalom provjetravanja,motorskim pogonom prozora-2kom ,te senzorom dima.Pogon prozora prilagoditi tipu prozora.</t>
  </si>
  <si>
    <t xml:space="preserve">-RTV odcjepnik 16dB, dvograni -1kom     </t>
  </si>
  <si>
    <t>-Nadgradna priključnica-kom1</t>
  </si>
  <si>
    <t>Dobava i isporuka sa polaganjem do pune gotovosti telefonskog voda 4x2x0,8mm2 za potrebe povezivanja na telefonski priključak.</t>
  </si>
  <si>
    <t>Dobava i ugradnja nadgradne zidne svjetiljke  svijetlo sive boje,približnih dimenzija  230 x 90 x 101mm, izrađena od ABS i plastičnog difuzora, IP65, 220V,2xE14 LED.</t>
  </si>
  <si>
    <t>Dobava i ugradnja nadgredne zidne svjetiljke kromirane boje , približnih dimenzija  360 x 80 x 80 mm, kućište izrađeno od brušenog aluminija, IP20, 220V, 2xE14 LED</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</si>
</sst>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kn&quot;_-;\-* #,##0.00\ &quot;kn&quot;_-;_-* &quot;-&quot;??\ &quot;kn&quot;_-;_-@_-"/>
    <numFmt numFmtId="43" formatCode="_-* #,##0.00\ _k_n_-;\-* #,##0.00\ _k_n_-;_-* &quot;-&quot;??\ _k_n_-;_-@_-"/>
    <numFmt numFmtId="164" formatCode="#,##0\ _k_n"/>
    <numFmt numFmtId="165" formatCode="#,##0.00\ [$kn-41A]"/>
    <numFmt numFmtId="166" formatCode="[$-41A]General"/>
  </numFmts>
  <fonts count="16">
    <font>
      <sz val="10"/>
      <name val="Arial"/>
      <charset val="238"/>
    </font>
    <font>
      <sz val="12"/>
      <name val="Arial"/>
      <family val="2"/>
      <charset val="238"/>
    </font>
    <font>
      <b/>
      <sz val="10"/>
      <name val="Arial"/>
      <family val="2"/>
      <charset val="238"/>
    </font>
    <font>
      <sz val="10"/>
      <name val="Arial"/>
      <family val="2"/>
      <charset val="238"/>
    </font>
    <font>
      <b/>
      <u/>
      <sz val="10"/>
      <name val="Arial"/>
      <family val="2"/>
      <charset val="238"/>
    </font>
    <font>
      <i/>
      <sz val="10"/>
      <name val="Arial"/>
      <family val="2"/>
      <charset val="238"/>
    </font>
    <font>
      <sz val="10"/>
      <name val="Arial CE"/>
      <charset val="238"/>
    </font>
    <font>
      <sz val="10"/>
      <color rgb="FF000000"/>
      <name val="Arial1"/>
      <charset val="238"/>
    </font>
    <font>
      <i/>
      <sz val="11"/>
      <name val="Calibri"/>
      <family val="2"/>
      <charset val="238"/>
      <scheme val="minor"/>
    </font>
    <font>
      <b/>
      <sz val="11"/>
      <name val="Calibri"/>
      <family val="2"/>
      <charset val="238"/>
      <scheme val="minor"/>
    </font>
    <font>
      <sz val="10"/>
      <name val="Calibri"/>
      <family val="2"/>
      <charset val="238"/>
      <scheme val="minor"/>
    </font>
    <font>
      <b/>
      <sz val="10"/>
      <name val="Calibri"/>
      <family val="2"/>
      <charset val="238"/>
      <scheme val="minor"/>
    </font>
    <font>
      <sz val="11"/>
      <name val="Calibri"/>
      <family val="2"/>
      <charset val="238"/>
      <scheme val="minor"/>
    </font>
    <font>
      <b/>
      <i/>
      <sz val="10"/>
      <name val="Arial"/>
      <family val="2"/>
      <charset val="238"/>
    </font>
    <font>
      <sz val="10"/>
      <name val="Arial"/>
      <family val="2"/>
    </font>
    <font>
      <sz val="10"/>
      <color theme="1"/>
      <name val="Arial"/>
      <family val="2"/>
      <charset val="238"/>
    </font>
  </fonts>
  <fills count="2">
    <fill>
      <patternFill patternType="none"/>
    </fill>
    <fill>
      <patternFill patternType="gray125"/>
    </fill>
  </fills>
  <borders count="1">
    <border>
      <left/>
      <right/>
      <top/>
      <bottom/>
      <diagonal/>
    </border>
  </borders>
  <cellStyleXfs count="10">
    <xf numFmtId="0" fontId="0" fillId="0" borderId="0"/>
    <xf numFmtId="0" fontId="3" fillId="0" borderId="0"/>
    <xf numFmtId="0" fontId="6" fillId="0" borderId="0"/>
    <xf numFmtId="165" fontId="3" fillId="0" borderId="0"/>
    <xf numFmtId="0" fontId="3" fillId="0" borderId="0"/>
    <xf numFmtId="0" fontId="3" fillId="0" borderId="0"/>
    <xf numFmtId="166" fontId="7" fillId="0" borderId="0" applyBorder="0" applyProtection="0"/>
    <xf numFmtId="44" fontId="14" fillId="0" borderId="0" applyFont="0" applyFill="0" applyBorder="0" applyAlignment="0" applyProtection="0"/>
    <xf numFmtId="43" fontId="3" fillId="0" borderId="0" applyFont="0" applyFill="0" applyBorder="0" applyAlignment="0" applyProtection="0"/>
    <xf numFmtId="0" fontId="3" fillId="0" borderId="0"/>
  </cellStyleXfs>
  <cellXfs count="80">
    <xf numFmtId="0" fontId="0" fillId="0" borderId="0" xfId="0"/>
    <xf numFmtId="0" fontId="1" fillId="0" borderId="0" xfId="0" applyFont="1"/>
    <xf numFmtId="164" fontId="3" fillId="0" borderId="0" xfId="0" applyNumberFormat="1" applyFont="1" applyAlignment="1">
      <alignment horizontal="left" vertical="top" wrapText="1"/>
    </xf>
    <xf numFmtId="164" fontId="3" fillId="0" borderId="0" xfId="0" applyNumberFormat="1" applyFont="1" applyFill="1" applyAlignment="1">
      <alignment horizontal="left" vertical="top" wrapText="1"/>
    </xf>
    <xf numFmtId="4" fontId="3" fillId="0" borderId="0" xfId="0" applyNumberFormat="1" applyFont="1" applyBorder="1" applyAlignment="1">
      <alignment horizontal="center"/>
    </xf>
    <xf numFmtId="4" fontId="3" fillId="0" borderId="0" xfId="0" applyNumberFormat="1" applyFont="1" applyAlignment="1">
      <alignment horizontal="center"/>
    </xf>
    <xf numFmtId="4" fontId="3" fillId="0" borderId="0" xfId="0" applyNumberFormat="1" applyFont="1" applyFill="1" applyBorder="1" applyAlignment="1">
      <alignment horizontal="center"/>
    </xf>
    <xf numFmtId="4" fontId="2" fillId="0" borderId="0" xfId="0" applyNumberFormat="1" applyFont="1" applyBorder="1" applyAlignment="1">
      <alignment horizontal="center"/>
    </xf>
    <xf numFmtId="4" fontId="2" fillId="0" borderId="0" xfId="0" applyNumberFormat="1" applyFont="1" applyAlignment="1">
      <alignment horizontal="center"/>
    </xf>
    <xf numFmtId="4" fontId="3" fillId="0" borderId="0" xfId="0" applyNumberFormat="1" applyFont="1" applyFill="1" applyAlignment="1">
      <alignment horizontal="center"/>
    </xf>
    <xf numFmtId="4" fontId="3" fillId="0" borderId="0" xfId="1" applyNumberFormat="1" applyFont="1" applyFill="1" applyAlignment="1">
      <alignment horizontal="center"/>
    </xf>
    <xf numFmtId="4" fontId="3" fillId="0" borderId="0" xfId="1" applyNumberFormat="1" applyFont="1" applyFill="1" applyAlignment="1" applyProtection="1">
      <alignment horizontal="center"/>
      <protection locked="0"/>
    </xf>
    <xf numFmtId="4" fontId="3" fillId="0" borderId="0" xfId="2" applyNumberFormat="1" applyFont="1" applyFill="1" applyBorder="1" applyAlignment="1">
      <alignment horizontal="center"/>
    </xf>
    <xf numFmtId="4" fontId="3" fillId="0" borderId="0" xfId="1" applyNumberFormat="1" applyFont="1" applyFill="1" applyBorder="1" applyAlignment="1">
      <alignment horizontal="center"/>
    </xf>
    <xf numFmtId="49" fontId="3" fillId="0" borderId="0" xfId="0" applyNumberFormat="1" applyFont="1" applyFill="1" applyBorder="1" applyAlignment="1">
      <alignment horizontal="left" vertical="top"/>
    </xf>
    <xf numFmtId="0" fontId="3" fillId="0" borderId="0" xfId="0" applyFont="1" applyAlignment="1">
      <alignment horizontal="left" vertical="top" wrapText="1"/>
    </xf>
    <xf numFmtId="0" fontId="3" fillId="0" borderId="0" xfId="1" applyNumberFormat="1" applyFont="1" applyFill="1" applyAlignment="1">
      <alignment horizontal="left" vertical="top" wrapText="1"/>
    </xf>
    <xf numFmtId="0" fontId="3" fillId="0" borderId="0" xfId="0" applyFont="1" applyFill="1" applyBorder="1" applyAlignment="1">
      <alignment horizontal="left" vertical="top"/>
    </xf>
    <xf numFmtId="0" fontId="2" fillId="0" borderId="0" xfId="0" applyFont="1" applyFill="1" applyBorder="1" applyAlignment="1">
      <alignment horizontal="left" vertical="top" wrapText="1"/>
    </xf>
    <xf numFmtId="0" fontId="9" fillId="0" borderId="0" xfId="4" applyFont="1" applyFill="1" applyBorder="1" applyAlignment="1">
      <alignment horizontal="center" vertical="top"/>
    </xf>
    <xf numFmtId="0" fontId="10" fillId="0" borderId="0" xfId="4" applyFont="1" applyFill="1" applyBorder="1"/>
    <xf numFmtId="0" fontId="11" fillId="0" borderId="0" xfId="4" applyFont="1" applyFill="1" applyBorder="1"/>
    <xf numFmtId="0" fontId="10" fillId="0" borderId="0" xfId="4" applyFont="1" applyFill="1"/>
    <xf numFmtId="2" fontId="12" fillId="0" borderId="0" xfId="4" applyNumberFormat="1" applyFont="1" applyFill="1" applyBorder="1" applyAlignment="1">
      <alignment horizontal="center"/>
    </xf>
    <xf numFmtId="4" fontId="12" fillId="0" borderId="0" xfId="4" applyNumberFormat="1" applyFont="1" applyFill="1" applyBorder="1" applyAlignment="1">
      <alignment horizontal="center"/>
    </xf>
    <xf numFmtId="2" fontId="8" fillId="0" borderId="0" xfId="4" applyNumberFormat="1" applyFont="1" applyFill="1" applyBorder="1" applyAlignment="1">
      <alignment vertical="top" wrapText="1" readingOrder="1"/>
    </xf>
    <xf numFmtId="4" fontId="8" fillId="0" borderId="0" xfId="4" applyNumberFormat="1" applyFont="1" applyFill="1" applyBorder="1" applyAlignment="1">
      <alignment vertical="top" wrapText="1" readingOrder="1"/>
    </xf>
    <xf numFmtId="2" fontId="9" fillId="0" borderId="0" xfId="4" applyNumberFormat="1" applyFont="1" applyFill="1" applyBorder="1" applyAlignment="1" applyProtection="1">
      <alignment horizontal="center"/>
    </xf>
    <xf numFmtId="164" fontId="3" fillId="0" borderId="0" xfId="0" applyNumberFormat="1" applyFont="1" applyAlignment="1">
      <alignment horizontal="justify" vertical="top" wrapText="1"/>
    </xf>
    <xf numFmtId="4" fontId="2" fillId="0" borderId="0" xfId="0" applyNumberFormat="1" applyFont="1" applyFill="1" applyBorder="1" applyAlignment="1">
      <alignment horizontal="center" wrapText="1"/>
    </xf>
    <xf numFmtId="4" fontId="2" fillId="0" borderId="0" xfId="0" applyNumberFormat="1" applyFont="1" applyFill="1" applyBorder="1" applyAlignment="1">
      <alignment horizontal="center"/>
    </xf>
    <xf numFmtId="4" fontId="9" fillId="0" borderId="0" xfId="4" applyNumberFormat="1" applyFont="1" applyFill="1" applyBorder="1" applyAlignment="1" applyProtection="1">
      <alignment horizontal="center"/>
    </xf>
    <xf numFmtId="0" fontId="3" fillId="0" borderId="0" xfId="0" applyFont="1" applyFill="1" applyAlignment="1">
      <alignment horizontal="left" vertical="top"/>
    </xf>
    <xf numFmtId="0" fontId="3" fillId="0" borderId="0" xfId="0" applyFont="1" applyFill="1" applyAlignment="1">
      <alignment horizontal="center" vertical="top"/>
    </xf>
    <xf numFmtId="0" fontId="2" fillId="0" borderId="0" xfId="0" applyFont="1" applyFill="1" applyAlignment="1">
      <alignment horizontal="center" vertical="top"/>
    </xf>
    <xf numFmtId="49" fontId="3" fillId="0" borderId="0" xfId="0" applyNumberFormat="1" applyFont="1" applyFill="1" applyAlignment="1">
      <alignment horizontal="center" vertical="top" wrapText="1"/>
    </xf>
    <xf numFmtId="0" fontId="3" fillId="0" borderId="0" xfId="1" applyNumberFormat="1" applyFont="1" applyFill="1" applyAlignment="1">
      <alignment horizontal="justify" vertical="top" wrapText="1"/>
    </xf>
    <xf numFmtId="0" fontId="3" fillId="0" borderId="0" xfId="0" applyFont="1" applyAlignment="1">
      <alignment horizontal="center" vertical="top"/>
    </xf>
    <xf numFmtId="0" fontId="3" fillId="0" borderId="0" xfId="0" applyFont="1" applyBorder="1" applyAlignment="1">
      <alignment horizontal="left" vertical="top" wrapText="1"/>
    </xf>
    <xf numFmtId="164" fontId="3" fillId="0" borderId="0" xfId="0" applyNumberFormat="1" applyFont="1" applyFill="1" applyAlignment="1">
      <alignment horizontal="justify" vertical="top" wrapText="1"/>
    </xf>
    <xf numFmtId="0" fontId="2" fillId="0" borderId="0" xfId="0" applyFont="1" applyAlignment="1">
      <alignment horizontal="left" vertical="top"/>
    </xf>
    <xf numFmtId="0" fontId="3" fillId="0" borderId="0" xfId="0" applyFont="1" applyAlignment="1">
      <alignment horizontal="left" vertical="top"/>
    </xf>
    <xf numFmtId="0" fontId="3" fillId="0" borderId="0" xfId="0" applyFont="1" applyFill="1" applyBorder="1" applyAlignment="1">
      <alignment horizontal="left" vertical="top" wrapText="1"/>
    </xf>
    <xf numFmtId="0" fontId="5" fillId="0" borderId="0" xfId="4" applyFont="1" applyFill="1" applyBorder="1" applyAlignment="1">
      <alignment vertical="top" wrapText="1"/>
    </xf>
    <xf numFmtId="0" fontId="4" fillId="0" borderId="0" xfId="0" applyFont="1" applyBorder="1" applyAlignment="1">
      <alignment horizontal="left" vertical="top"/>
    </xf>
    <xf numFmtId="0" fontId="2" fillId="0" borderId="0" xfId="0" applyFont="1" applyBorder="1" applyAlignment="1">
      <alignment horizontal="left" vertical="top"/>
    </xf>
    <xf numFmtId="0" fontId="2" fillId="0" borderId="0" xfId="0" quotePrefix="1" applyFont="1" applyBorder="1" applyAlignment="1">
      <alignment horizontal="left" vertical="top"/>
    </xf>
    <xf numFmtId="49" fontId="3" fillId="0" borderId="0" xfId="1" applyNumberFormat="1" applyFont="1" applyFill="1" applyAlignment="1">
      <alignment horizontal="left" vertical="top"/>
    </xf>
    <xf numFmtId="49" fontId="3" fillId="0" borderId="0" xfId="1" applyNumberFormat="1" applyFont="1" applyFill="1" applyAlignment="1">
      <alignment horizontal="left" vertical="top" wrapText="1"/>
    </xf>
    <xf numFmtId="4" fontId="3" fillId="0" borderId="0" xfId="4" applyNumberFormat="1" applyFont="1" applyFill="1" applyAlignment="1" applyProtection="1">
      <alignment horizontal="center"/>
      <protection locked="0"/>
    </xf>
    <xf numFmtId="4" fontId="3" fillId="0" borderId="0" xfId="1" applyNumberFormat="1" applyFont="1" applyFill="1" applyBorder="1" applyAlignment="1" applyProtection="1">
      <alignment horizontal="center"/>
      <protection locked="0"/>
    </xf>
    <xf numFmtId="49" fontId="3" fillId="0" borderId="0" xfId="0" applyNumberFormat="1" applyFont="1" applyBorder="1" applyAlignment="1">
      <alignment horizontal="justify" vertical="top" wrapText="1"/>
    </xf>
    <xf numFmtId="4" fontId="3" fillId="0" borderId="0" xfId="4" applyNumberFormat="1" applyFont="1" applyFill="1" applyAlignment="1">
      <alignment horizontal="center" wrapText="1"/>
    </xf>
    <xf numFmtId="4" fontId="12" fillId="0" borderId="0" xfId="4" applyNumberFormat="1" applyFont="1" applyFill="1" applyBorder="1" applyAlignment="1">
      <alignment horizontal="center" wrapText="1"/>
    </xf>
    <xf numFmtId="4" fontId="3" fillId="0" borderId="0" xfId="0" applyNumberFormat="1" applyFont="1" applyFill="1" applyBorder="1" applyAlignment="1">
      <alignment horizontal="center" wrapText="1"/>
    </xf>
    <xf numFmtId="4" fontId="3" fillId="0" borderId="0" xfId="0" applyNumberFormat="1" applyFont="1" applyFill="1" applyAlignment="1">
      <alignment horizontal="center" wrapText="1"/>
    </xf>
    <xf numFmtId="4" fontId="3" fillId="0" borderId="0" xfId="0" applyNumberFormat="1" applyFont="1" applyAlignment="1">
      <alignment horizontal="center" wrapText="1"/>
    </xf>
    <xf numFmtId="4" fontId="3" fillId="0" borderId="0" xfId="0" applyNumberFormat="1" applyFont="1" applyBorder="1" applyAlignment="1">
      <alignment horizontal="center" wrapText="1"/>
    </xf>
    <xf numFmtId="0" fontId="3" fillId="0" borderId="0" xfId="0" applyFont="1" applyAlignment="1">
      <alignment wrapText="1"/>
    </xf>
    <xf numFmtId="0" fontId="5" fillId="0" borderId="0" xfId="4" applyNumberFormat="1" applyFont="1" applyFill="1" applyBorder="1" applyAlignment="1">
      <alignment vertical="top" wrapText="1"/>
    </xf>
    <xf numFmtId="0" fontId="15" fillId="0" borderId="0" xfId="0" applyFont="1" applyAlignment="1">
      <alignment horizontal="left" vertical="top" wrapText="1"/>
    </xf>
    <xf numFmtId="0" fontId="3" fillId="0" borderId="0" xfId="0" applyFont="1" applyAlignment="1">
      <alignment vertical="top" wrapText="1"/>
    </xf>
    <xf numFmtId="4" fontId="3" fillId="0" borderId="0" xfId="5" applyNumberFormat="1" applyFont="1" applyFill="1" applyBorder="1" applyAlignment="1" applyProtection="1">
      <alignment horizontal="left" vertical="top" wrapText="1"/>
      <protection locked="0"/>
    </xf>
    <xf numFmtId="4" fontId="3" fillId="0" borderId="0" xfId="2" applyNumberFormat="1" applyFont="1" applyFill="1" applyBorder="1" applyAlignment="1" applyProtection="1">
      <alignment horizontal="center"/>
      <protection locked="0"/>
    </xf>
    <xf numFmtId="4" fontId="3" fillId="0" borderId="0" xfId="2" applyNumberFormat="1" applyFont="1" applyFill="1" applyBorder="1" applyAlignment="1" applyProtection="1">
      <alignment horizontal="center" wrapText="1"/>
      <protection locked="0"/>
    </xf>
    <xf numFmtId="4" fontId="3" fillId="0" borderId="0" xfId="5" applyNumberFormat="1" applyFont="1" applyFill="1" applyBorder="1" applyAlignment="1" applyProtection="1">
      <alignment horizontal="center" wrapText="1"/>
      <protection locked="0"/>
    </xf>
    <xf numFmtId="4" fontId="3" fillId="0" borderId="0" xfId="8" applyNumberFormat="1" applyFont="1" applyBorder="1" applyAlignment="1" applyProtection="1">
      <alignment horizontal="center" wrapText="1"/>
      <protection locked="0"/>
    </xf>
    <xf numFmtId="49" fontId="3" fillId="0" borderId="0" xfId="0" applyNumberFormat="1" applyFont="1" applyAlignment="1">
      <alignment horizontal="left" vertical="top" wrapText="1"/>
    </xf>
    <xf numFmtId="0" fontId="3" fillId="0" borderId="0" xfId="0" applyFont="1" applyFill="1" applyAlignment="1">
      <alignment horizontal="justify" vertical="top" wrapText="1"/>
    </xf>
    <xf numFmtId="0" fontId="4" fillId="0" borderId="0" xfId="0" applyFont="1" applyBorder="1" applyAlignment="1">
      <alignment horizontal="left"/>
    </xf>
    <xf numFmtId="0" fontId="3" fillId="0" borderId="0" xfId="9" applyFont="1" applyBorder="1" applyAlignment="1">
      <alignment horizontal="left" vertical="top" wrapText="1"/>
    </xf>
    <xf numFmtId="0" fontId="15" fillId="0" borderId="0" xfId="0" applyFont="1" applyFill="1" applyAlignment="1">
      <alignment horizontal="left" vertical="top" wrapText="1"/>
    </xf>
    <xf numFmtId="0" fontId="5" fillId="0" borderId="0" xfId="4" applyNumberFormat="1" applyFont="1" applyFill="1" applyBorder="1" applyAlignment="1">
      <alignment vertical="top" wrapText="1" readingOrder="1"/>
    </xf>
    <xf numFmtId="0" fontId="3" fillId="0" borderId="0" xfId="0" applyFont="1" applyAlignment="1">
      <alignment wrapText="1"/>
    </xf>
    <xf numFmtId="0" fontId="5" fillId="0" borderId="0" xfId="4" applyNumberFormat="1" applyFont="1" applyFill="1" applyBorder="1" applyAlignment="1">
      <alignment vertical="top" wrapText="1"/>
    </xf>
    <xf numFmtId="0" fontId="2" fillId="0" borderId="0" xfId="0" applyFont="1" applyFill="1" applyBorder="1" applyAlignment="1">
      <alignment horizontal="left" wrapText="1"/>
    </xf>
    <xf numFmtId="0" fontId="3" fillId="0" borderId="0" xfId="0" applyFont="1" applyFill="1" applyBorder="1" applyAlignment="1">
      <alignment horizontal="left"/>
    </xf>
    <xf numFmtId="0" fontId="5" fillId="0" borderId="0" xfId="4" applyFont="1" applyFill="1" applyBorder="1" applyAlignment="1">
      <alignment horizontal="left" vertical="top" wrapText="1" readingOrder="1"/>
    </xf>
    <xf numFmtId="0" fontId="3" fillId="0" borderId="0" xfId="0" applyFont="1" applyAlignment="1">
      <alignment wrapText="1" readingOrder="1"/>
    </xf>
    <xf numFmtId="0" fontId="5" fillId="0" borderId="0" xfId="4" applyFont="1" applyFill="1" applyBorder="1" applyAlignment="1">
      <alignment vertical="top" wrapText="1" readingOrder="1"/>
    </xf>
  </cellXfs>
  <cellStyles count="10">
    <cellStyle name="Comma 2 2" xfId="8"/>
    <cellStyle name="Currency 2" xfId="7"/>
    <cellStyle name="Excel Built-in Normal" xfId="6"/>
    <cellStyle name="Normal" xfId="0" builtinId="0"/>
    <cellStyle name="Normal 2" xfId="5"/>
    <cellStyle name="Normal 4 9" xfId="3"/>
    <cellStyle name="Normal_3. SIT    EI elektro - DEPADANS" xfId="1"/>
    <cellStyle name="Normal_3. SIT    EIelektro- HOTEL -SOBE" xfId="4"/>
    <cellStyle name="Normal_TROŠKOVNIK - KAM - ŽUTO" xfId="2"/>
    <cellStyle name="Obično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D239"/>
  <sheetViews>
    <sheetView tabSelected="1" showWhiteSpace="0" view="pageBreakPreview" topLeftCell="A28" zoomScale="85" zoomScaleNormal="100" zoomScaleSheetLayoutView="85" workbookViewId="0">
      <selection activeCell="F33" sqref="F33"/>
    </sheetView>
  </sheetViews>
  <sheetFormatPr defaultRowHeight="12.75"/>
  <cols>
    <col min="1" max="1" width="4" style="33" customWidth="1"/>
    <col min="2" max="2" width="40.42578125" style="41" customWidth="1"/>
    <col min="3" max="3" width="6.42578125" style="5" customWidth="1"/>
    <col min="4" max="4" width="11.7109375" style="9" customWidth="1"/>
    <col min="5" max="5" width="14.42578125" style="5" customWidth="1"/>
    <col min="6" max="6" width="16.5703125" style="5" customWidth="1"/>
  </cols>
  <sheetData>
    <row r="1" spans="1:6">
      <c r="A1" s="32"/>
    </row>
    <row r="2" spans="1:6">
      <c r="A2" s="17"/>
      <c r="B2" s="42"/>
      <c r="C2" s="6"/>
      <c r="D2" s="6"/>
      <c r="E2" s="6"/>
      <c r="F2" s="6"/>
    </row>
    <row r="3" spans="1:6" ht="13.9" customHeight="1">
      <c r="A3" s="17"/>
      <c r="B3" s="42"/>
      <c r="C3" s="6"/>
      <c r="D3" s="6"/>
      <c r="E3" s="6"/>
      <c r="F3" s="6"/>
    </row>
    <row r="4" spans="1:6" ht="13.9" customHeight="1">
      <c r="A4" s="17"/>
      <c r="B4" s="75" t="s">
        <v>24</v>
      </c>
      <c r="C4" s="76"/>
      <c r="D4" s="76"/>
      <c r="E4" s="76"/>
      <c r="F4" s="6"/>
    </row>
    <row r="5" spans="1:6" ht="13.9" customHeight="1">
      <c r="A5" s="17"/>
      <c r="B5" s="42"/>
      <c r="C5" s="6"/>
      <c r="D5" s="6"/>
      <c r="E5" s="6"/>
      <c r="F5" s="6"/>
    </row>
    <row r="6" spans="1:6" ht="13.9" customHeight="1">
      <c r="A6" s="18" t="s">
        <v>25</v>
      </c>
      <c r="B6" s="18" t="s">
        <v>26</v>
      </c>
      <c r="C6" s="29" t="s">
        <v>27</v>
      </c>
      <c r="D6" s="30" t="s">
        <v>28</v>
      </c>
      <c r="E6" s="30" t="s">
        <v>29</v>
      </c>
      <c r="F6" s="30" t="s">
        <v>12</v>
      </c>
    </row>
    <row r="7" spans="1:6" ht="13.9" customHeight="1">
      <c r="A7" s="17"/>
      <c r="B7" s="42"/>
      <c r="C7" s="6"/>
      <c r="D7" s="6"/>
      <c r="E7" s="6"/>
      <c r="F7" s="6"/>
    </row>
    <row r="8" spans="1:6" ht="168" customHeight="1">
      <c r="A8" s="14"/>
      <c r="B8" s="77" t="s">
        <v>46</v>
      </c>
      <c r="C8" s="78"/>
      <c r="D8" s="78"/>
      <c r="E8" s="78"/>
      <c r="F8" s="6"/>
    </row>
    <row r="9" spans="1:6" ht="155.25" customHeight="1">
      <c r="A9" s="19"/>
      <c r="B9" s="79" t="s">
        <v>44</v>
      </c>
      <c r="C9" s="73"/>
      <c r="D9" s="73"/>
      <c r="E9" s="73"/>
      <c r="F9" s="31"/>
    </row>
    <row r="10" spans="1:6" ht="68.25" customHeight="1">
      <c r="A10" s="19"/>
      <c r="B10" s="79" t="s">
        <v>88</v>
      </c>
      <c r="C10" s="73"/>
      <c r="D10" s="73"/>
      <c r="E10" s="73"/>
      <c r="F10" s="31"/>
    </row>
    <row r="11" spans="1:6" ht="54.75" customHeight="1">
      <c r="A11" s="19"/>
      <c r="B11" s="72" t="s">
        <v>45</v>
      </c>
      <c r="C11" s="73"/>
      <c r="D11" s="73"/>
      <c r="E11" s="73"/>
      <c r="F11" s="31"/>
    </row>
    <row r="12" spans="1:6" ht="117.75" customHeight="1">
      <c r="A12" s="19"/>
      <c r="B12" s="74" t="s">
        <v>35</v>
      </c>
      <c r="C12" s="73"/>
      <c r="D12" s="73"/>
      <c r="E12" s="73"/>
      <c r="F12" s="31"/>
    </row>
    <row r="13" spans="1:6" ht="13.9" customHeight="1">
      <c r="A13" s="17"/>
      <c r="B13" s="42"/>
      <c r="C13" s="6"/>
      <c r="D13" s="6"/>
      <c r="E13" s="6"/>
      <c r="F13" s="6"/>
    </row>
    <row r="14" spans="1:6" ht="13.9" customHeight="1">
      <c r="A14" s="17"/>
      <c r="B14" s="42"/>
      <c r="C14" s="6"/>
      <c r="D14" s="6"/>
      <c r="E14" s="6"/>
      <c r="F14" s="6"/>
    </row>
    <row r="15" spans="1:6" ht="13.9" customHeight="1">
      <c r="A15" s="17"/>
      <c r="B15" s="42"/>
      <c r="C15" s="6"/>
      <c r="D15" s="6"/>
      <c r="E15" s="6"/>
      <c r="F15" s="6"/>
    </row>
    <row r="16" spans="1:6" ht="13.9" customHeight="1">
      <c r="A16" s="17"/>
      <c r="B16" s="42"/>
      <c r="C16" s="6"/>
      <c r="D16" s="6"/>
      <c r="E16" s="6"/>
      <c r="F16" s="6"/>
    </row>
    <row r="17" spans="1:30" ht="13.9" customHeight="1">
      <c r="A17" s="17"/>
      <c r="B17" s="42"/>
      <c r="C17" s="6"/>
      <c r="D17" s="6"/>
      <c r="E17" s="6"/>
      <c r="F17" s="6"/>
    </row>
    <row r="18" spans="1:30" ht="24.75" customHeight="1">
      <c r="A18" s="14"/>
      <c r="B18" s="58"/>
      <c r="C18" s="6"/>
      <c r="E18" s="6"/>
      <c r="F18" s="6"/>
    </row>
    <row r="19" spans="1:30" ht="21" customHeight="1">
      <c r="A19" s="14"/>
      <c r="B19" s="58"/>
      <c r="C19" s="6"/>
      <c r="E19" s="6"/>
      <c r="F19" s="6"/>
    </row>
    <row r="20" spans="1:30" ht="14.25" customHeight="1">
      <c r="A20" s="14"/>
      <c r="B20" s="14"/>
      <c r="C20" s="6"/>
      <c r="E20" s="6"/>
      <c r="F20" s="6"/>
    </row>
    <row r="21" spans="1:30" s="22" customFormat="1" ht="15">
      <c r="A21" s="19"/>
      <c r="B21" s="43"/>
      <c r="C21" s="24"/>
      <c r="D21" s="24"/>
      <c r="E21" s="24"/>
      <c r="F21" s="24"/>
      <c r="G21" s="24"/>
      <c r="H21" s="23"/>
      <c r="I21" s="24"/>
      <c r="J21" s="23"/>
      <c r="K21" s="23"/>
      <c r="L21" s="23"/>
      <c r="M21" s="23"/>
      <c r="N21" s="23"/>
      <c r="O21" s="23"/>
      <c r="P21" s="23"/>
      <c r="Q21" s="23"/>
      <c r="R21" s="23"/>
      <c r="S21" s="23"/>
      <c r="T21" s="23"/>
      <c r="U21" s="23"/>
      <c r="V21" s="23"/>
      <c r="W21" s="20"/>
      <c r="X21" s="21"/>
      <c r="Y21" s="21"/>
      <c r="Z21" s="21"/>
      <c r="AA21" s="20"/>
      <c r="AB21" s="20"/>
      <c r="AC21" s="20"/>
      <c r="AD21" s="20"/>
    </row>
    <row r="22" spans="1:30" s="22" customFormat="1" ht="15">
      <c r="A22" s="19"/>
      <c r="B22" s="59"/>
      <c r="C22" s="53"/>
      <c r="D22" s="53"/>
      <c r="E22" s="53"/>
      <c r="F22" s="53"/>
      <c r="G22" s="26"/>
      <c r="H22" s="25"/>
      <c r="I22" s="26"/>
      <c r="J22" s="25"/>
      <c r="K22" s="25"/>
      <c r="L22" s="25"/>
      <c r="M22" s="25"/>
      <c r="N22" s="25"/>
      <c r="O22" s="25"/>
      <c r="P22" s="25"/>
      <c r="Q22" s="25"/>
      <c r="R22" s="25"/>
      <c r="S22" s="25"/>
      <c r="T22" s="25"/>
      <c r="U22" s="25"/>
      <c r="V22" s="25"/>
      <c r="W22" s="20"/>
      <c r="X22" s="21"/>
      <c r="Y22" s="21"/>
      <c r="Z22" s="21"/>
      <c r="AA22" s="20"/>
      <c r="AB22" s="20"/>
      <c r="AC22" s="20"/>
      <c r="AD22" s="20"/>
    </row>
    <row r="23" spans="1:30" s="22" customFormat="1" ht="15">
      <c r="A23" s="19"/>
      <c r="B23" s="59"/>
      <c r="C23" s="24"/>
      <c r="D23" s="24"/>
      <c r="E23" s="24"/>
      <c r="F23" s="31"/>
      <c r="G23" s="24"/>
      <c r="H23" s="27"/>
      <c r="I23" s="24"/>
      <c r="J23" s="27"/>
      <c r="K23" s="23"/>
      <c r="L23" s="27"/>
      <c r="M23" s="23"/>
      <c r="N23" s="27"/>
      <c r="O23" s="23"/>
      <c r="P23" s="27"/>
      <c r="Q23" s="23"/>
      <c r="R23" s="27"/>
      <c r="S23" s="23"/>
      <c r="T23" s="27"/>
      <c r="U23" s="23"/>
      <c r="V23" s="27"/>
      <c r="W23" s="20"/>
      <c r="X23" s="21"/>
      <c r="Y23" s="21"/>
      <c r="Z23" s="21"/>
      <c r="AA23" s="20"/>
      <c r="AB23" s="20"/>
      <c r="AC23" s="20"/>
      <c r="AD23" s="20"/>
    </row>
    <row r="24" spans="1:30">
      <c r="B24" s="44" t="s">
        <v>34</v>
      </c>
      <c r="C24" s="4"/>
      <c r="D24" s="6"/>
      <c r="E24" s="4"/>
      <c r="F24" s="4"/>
    </row>
    <row r="25" spans="1:30">
      <c r="B25" s="44"/>
      <c r="C25" s="4"/>
      <c r="D25" s="6"/>
      <c r="E25" s="4"/>
      <c r="F25" s="4"/>
    </row>
    <row r="26" spans="1:30" ht="25.5">
      <c r="A26" s="33" t="s">
        <v>0</v>
      </c>
      <c r="B26" s="38" t="s">
        <v>81</v>
      </c>
      <c r="C26" s="4" t="s">
        <v>1</v>
      </c>
      <c r="D26" s="6">
        <v>1</v>
      </c>
      <c r="E26" s="4"/>
      <c r="F26" s="4">
        <f>D26*E26</f>
        <v>0</v>
      </c>
    </row>
    <row r="27" spans="1:30">
      <c r="B27" s="44"/>
      <c r="C27" s="4"/>
      <c r="D27" s="6"/>
      <c r="E27" s="4"/>
      <c r="F27" s="4"/>
    </row>
    <row r="28" spans="1:30" ht="51">
      <c r="A28" s="33" t="s">
        <v>3</v>
      </c>
      <c r="B28" s="38" t="s">
        <v>97</v>
      </c>
      <c r="C28" s="4" t="s">
        <v>1</v>
      </c>
      <c r="D28" s="6">
        <v>1</v>
      </c>
      <c r="E28" s="4"/>
      <c r="F28" s="4"/>
    </row>
    <row r="29" spans="1:30" ht="25.5">
      <c r="B29" s="61" t="s">
        <v>95</v>
      </c>
      <c r="C29" s="4" t="s">
        <v>1</v>
      </c>
      <c r="D29" s="6">
        <v>1</v>
      </c>
      <c r="E29" s="4"/>
      <c r="F29" s="4"/>
    </row>
    <row r="30" spans="1:30" ht="18.75" customHeight="1">
      <c r="B30" s="61" t="s">
        <v>96</v>
      </c>
      <c r="C30" s="4" t="s">
        <v>1</v>
      </c>
      <c r="D30" s="6">
        <v>3</v>
      </c>
      <c r="E30" s="4"/>
      <c r="F30" s="4"/>
    </row>
    <row r="31" spans="1:30" ht="14.25" customHeight="1">
      <c r="B31" s="61"/>
      <c r="C31" s="4" t="s">
        <v>7</v>
      </c>
      <c r="D31" s="6">
        <v>1</v>
      </c>
      <c r="E31" s="4"/>
      <c r="F31" s="4">
        <f>D31*E31</f>
        <v>0</v>
      </c>
    </row>
    <row r="32" spans="1:30">
      <c r="B32" s="44"/>
      <c r="C32" s="4"/>
      <c r="D32" s="6"/>
      <c r="E32" s="4"/>
      <c r="F32" s="4"/>
    </row>
    <row r="33" spans="1:6" ht="78.75" customHeight="1">
      <c r="A33" s="33" t="s">
        <v>4</v>
      </c>
      <c r="B33" s="3" t="s">
        <v>124</v>
      </c>
      <c r="C33" s="54"/>
      <c r="D33" s="54"/>
      <c r="E33" s="54"/>
      <c r="F33" s="54"/>
    </row>
    <row r="34" spans="1:6" ht="26.25" customHeight="1">
      <c r="B34" s="39" t="s">
        <v>125</v>
      </c>
      <c r="C34" s="55" t="s">
        <v>1</v>
      </c>
      <c r="D34" s="9">
        <v>1</v>
      </c>
      <c r="E34" s="54"/>
      <c r="F34" s="54"/>
    </row>
    <row r="35" spans="1:6" ht="39.75" customHeight="1">
      <c r="B35" s="3" t="s">
        <v>79</v>
      </c>
      <c r="C35" s="55" t="s">
        <v>1</v>
      </c>
      <c r="D35" s="9">
        <v>1</v>
      </c>
      <c r="E35" s="54"/>
      <c r="F35" s="54"/>
    </row>
    <row r="36" spans="1:6" ht="16.5" customHeight="1">
      <c r="B36" s="39" t="s">
        <v>64</v>
      </c>
      <c r="C36" s="55" t="s">
        <v>1</v>
      </c>
      <c r="D36" s="9">
        <v>2</v>
      </c>
      <c r="E36" s="54"/>
      <c r="F36" s="54"/>
    </row>
    <row r="37" spans="1:6" ht="16.5" customHeight="1">
      <c r="B37" s="39" t="s">
        <v>57</v>
      </c>
      <c r="C37" s="55" t="s">
        <v>1</v>
      </c>
      <c r="D37" s="9">
        <v>2</v>
      </c>
      <c r="E37" s="54"/>
      <c r="F37" s="54"/>
    </row>
    <row r="38" spans="1:6" ht="16.5" customHeight="1">
      <c r="B38" s="39" t="s">
        <v>37</v>
      </c>
      <c r="C38" s="55" t="s">
        <v>1</v>
      </c>
      <c r="D38" s="9">
        <v>17</v>
      </c>
      <c r="E38" s="9"/>
      <c r="F38" s="6"/>
    </row>
    <row r="39" spans="1:6" ht="16.5" customHeight="1">
      <c r="B39" s="39" t="s">
        <v>38</v>
      </c>
      <c r="C39" s="55" t="s">
        <v>1</v>
      </c>
      <c r="D39" s="9">
        <v>14</v>
      </c>
      <c r="E39" s="9"/>
      <c r="F39" s="6"/>
    </row>
    <row r="40" spans="1:6" ht="16.5" customHeight="1">
      <c r="B40" s="39" t="s">
        <v>80</v>
      </c>
      <c r="C40" s="55" t="s">
        <v>1</v>
      </c>
      <c r="D40" s="9">
        <v>2</v>
      </c>
      <c r="E40" s="9"/>
      <c r="F40" s="6"/>
    </row>
    <row r="41" spans="1:6" ht="16.5" customHeight="1">
      <c r="B41" s="39" t="s">
        <v>73</v>
      </c>
      <c r="C41" s="55" t="s">
        <v>1</v>
      </c>
      <c r="D41" s="9">
        <v>3</v>
      </c>
      <c r="E41" s="9"/>
      <c r="F41" s="6"/>
    </row>
    <row r="42" spans="1:6" ht="16.5" customHeight="1">
      <c r="B42" s="39" t="s">
        <v>61</v>
      </c>
      <c r="C42" s="55" t="s">
        <v>1</v>
      </c>
      <c r="D42" s="9">
        <v>1</v>
      </c>
      <c r="E42" s="9"/>
      <c r="F42" s="6"/>
    </row>
    <row r="43" spans="1:6" ht="16.5" customHeight="1">
      <c r="B43" s="39" t="s">
        <v>8</v>
      </c>
      <c r="C43" s="55" t="s">
        <v>1</v>
      </c>
      <c r="D43" s="9">
        <v>1</v>
      </c>
      <c r="E43" s="9"/>
      <c r="F43" s="6"/>
    </row>
    <row r="44" spans="1:6" ht="16.5" customHeight="1">
      <c r="B44" s="39" t="s">
        <v>30</v>
      </c>
      <c r="C44" s="55" t="s">
        <v>1</v>
      </c>
      <c r="D44" s="9">
        <v>1</v>
      </c>
      <c r="E44" s="9"/>
      <c r="F44" s="6"/>
    </row>
    <row r="45" spans="1:6" ht="16.5" customHeight="1">
      <c r="B45" s="39" t="s">
        <v>59</v>
      </c>
      <c r="C45" s="55" t="s">
        <v>1</v>
      </c>
      <c r="D45" s="9">
        <v>1</v>
      </c>
      <c r="E45" s="9"/>
      <c r="F45" s="6"/>
    </row>
    <row r="46" spans="1:6" ht="30" customHeight="1">
      <c r="B46" s="39" t="s">
        <v>39</v>
      </c>
      <c r="C46" s="55" t="s">
        <v>1</v>
      </c>
      <c r="D46" s="9">
        <v>1</v>
      </c>
      <c r="E46" s="9"/>
      <c r="F46" s="6"/>
    </row>
    <row r="47" spans="1:6" ht="42" customHeight="1">
      <c r="B47" s="39" t="s">
        <v>49</v>
      </c>
      <c r="C47" s="55" t="s">
        <v>7</v>
      </c>
      <c r="D47" s="9">
        <v>1</v>
      </c>
      <c r="E47" s="9"/>
      <c r="F47" s="4">
        <f>D47*E47</f>
        <v>0</v>
      </c>
    </row>
    <row r="48" spans="1:6" ht="18" customHeight="1">
      <c r="B48" s="28"/>
      <c r="C48" s="56"/>
      <c r="E48" s="9"/>
      <c r="F48" s="6"/>
    </row>
    <row r="49" spans="1:6" ht="76.5" customHeight="1">
      <c r="A49" s="33" t="s">
        <v>5</v>
      </c>
      <c r="B49" s="3" t="s">
        <v>126</v>
      </c>
      <c r="C49" s="57"/>
      <c r="D49" s="54"/>
      <c r="E49" s="54"/>
      <c r="F49" s="54"/>
    </row>
    <row r="50" spans="1:6" ht="15" customHeight="1">
      <c r="B50" s="39" t="s">
        <v>72</v>
      </c>
      <c r="C50" s="56" t="s">
        <v>1</v>
      </c>
      <c r="D50" s="9">
        <v>1</v>
      </c>
      <c r="E50" s="54"/>
      <c r="F50" s="54"/>
    </row>
    <row r="51" spans="1:6" ht="37.5" customHeight="1">
      <c r="B51" s="2" t="s">
        <v>58</v>
      </c>
      <c r="C51" s="56" t="s">
        <v>1</v>
      </c>
      <c r="D51" s="9">
        <v>1</v>
      </c>
      <c r="E51" s="54"/>
      <c r="F51" s="54"/>
    </row>
    <row r="52" spans="1:6" ht="18" customHeight="1">
      <c r="B52" s="28" t="s">
        <v>57</v>
      </c>
      <c r="C52" s="56" t="s">
        <v>1</v>
      </c>
      <c r="D52" s="9">
        <v>1</v>
      </c>
      <c r="E52" s="9"/>
      <c r="F52" s="6"/>
    </row>
    <row r="53" spans="1:6" ht="18" customHeight="1">
      <c r="B53" s="28" t="s">
        <v>37</v>
      </c>
      <c r="C53" s="56" t="s">
        <v>1</v>
      </c>
      <c r="D53" s="9">
        <v>7</v>
      </c>
      <c r="E53" s="9"/>
      <c r="F53" s="6"/>
    </row>
    <row r="54" spans="1:6" ht="18" customHeight="1">
      <c r="B54" s="28" t="s">
        <v>38</v>
      </c>
      <c r="C54" s="56" t="s">
        <v>1</v>
      </c>
      <c r="D54" s="9">
        <v>12</v>
      </c>
      <c r="E54" s="9"/>
      <c r="F54" s="6"/>
    </row>
    <row r="55" spans="1:6" ht="18" customHeight="1">
      <c r="B55" s="28" t="s">
        <v>8</v>
      </c>
      <c r="C55" s="56" t="s">
        <v>1</v>
      </c>
      <c r="D55" s="9">
        <v>1</v>
      </c>
      <c r="E55" s="9"/>
      <c r="F55" s="6"/>
    </row>
    <row r="56" spans="1:6" ht="18" customHeight="1">
      <c r="B56" s="28" t="s">
        <v>30</v>
      </c>
      <c r="C56" s="56" t="s">
        <v>1</v>
      </c>
      <c r="D56" s="9">
        <v>1</v>
      </c>
      <c r="E56" s="9"/>
      <c r="F56" s="6"/>
    </row>
    <row r="57" spans="1:6" ht="27.75" customHeight="1">
      <c r="B57" s="28" t="s">
        <v>39</v>
      </c>
      <c r="C57" s="56" t="s">
        <v>1</v>
      </c>
      <c r="D57" s="9">
        <v>1</v>
      </c>
      <c r="E57" s="9"/>
      <c r="F57" s="6"/>
    </row>
    <row r="58" spans="1:6" ht="38.25" customHeight="1">
      <c r="B58" s="28" t="s">
        <v>56</v>
      </c>
      <c r="C58" s="56" t="s">
        <v>7</v>
      </c>
      <c r="D58" s="9">
        <v>1</v>
      </c>
      <c r="E58" s="9"/>
      <c r="F58" s="4">
        <f>D58*E58</f>
        <v>0</v>
      </c>
    </row>
    <row r="59" spans="1:6" ht="19.5" customHeight="1">
      <c r="B59" s="28"/>
      <c r="C59" s="56"/>
      <c r="E59" s="9"/>
      <c r="F59" s="6"/>
    </row>
    <row r="60" spans="1:6" ht="79.5" customHeight="1">
      <c r="A60" s="33" t="s">
        <v>6</v>
      </c>
      <c r="B60" s="3" t="s">
        <v>127</v>
      </c>
      <c r="C60" s="57"/>
      <c r="D60" s="54"/>
      <c r="E60" s="9"/>
      <c r="F60" s="6"/>
    </row>
    <row r="61" spans="1:6" ht="19.5" customHeight="1">
      <c r="B61" s="39" t="s">
        <v>82</v>
      </c>
      <c r="C61" s="56" t="s">
        <v>1</v>
      </c>
      <c r="D61" s="9">
        <v>1</v>
      </c>
      <c r="E61" s="9"/>
      <c r="F61" s="6"/>
    </row>
    <row r="62" spans="1:6" ht="42" customHeight="1">
      <c r="B62" s="2" t="s">
        <v>58</v>
      </c>
      <c r="C62" s="56" t="s">
        <v>1</v>
      </c>
      <c r="D62" s="9">
        <v>1</v>
      </c>
      <c r="E62" s="9"/>
      <c r="F62" s="6"/>
    </row>
    <row r="63" spans="1:6" ht="19.5" customHeight="1">
      <c r="B63" s="28" t="s">
        <v>71</v>
      </c>
      <c r="C63" s="56" t="s">
        <v>1</v>
      </c>
      <c r="D63" s="9">
        <v>1</v>
      </c>
      <c r="E63" s="9"/>
      <c r="F63" s="6"/>
    </row>
    <row r="64" spans="1:6" ht="19.5" customHeight="1">
      <c r="B64" s="28" t="s">
        <v>37</v>
      </c>
      <c r="C64" s="56" t="s">
        <v>1</v>
      </c>
      <c r="D64" s="9">
        <v>4</v>
      </c>
      <c r="E64" s="9"/>
      <c r="F64" s="6"/>
    </row>
    <row r="65" spans="1:6" ht="19.5" customHeight="1">
      <c r="B65" s="28" t="s">
        <v>38</v>
      </c>
      <c r="C65" s="56" t="s">
        <v>1</v>
      </c>
      <c r="D65" s="9">
        <v>5</v>
      </c>
      <c r="E65" s="9"/>
      <c r="F65" s="6"/>
    </row>
    <row r="66" spans="1:6" ht="19.5" customHeight="1">
      <c r="B66" s="28" t="s">
        <v>8</v>
      </c>
      <c r="C66" s="56" t="s">
        <v>1</v>
      </c>
      <c r="D66" s="9">
        <v>1</v>
      </c>
      <c r="E66" s="9"/>
      <c r="F66" s="6"/>
    </row>
    <row r="67" spans="1:6" ht="19.5" customHeight="1">
      <c r="B67" s="28" t="s">
        <v>30</v>
      </c>
      <c r="C67" s="56" t="s">
        <v>1</v>
      </c>
      <c r="D67" s="9">
        <v>1</v>
      </c>
      <c r="E67" s="9"/>
      <c r="F67" s="6"/>
    </row>
    <row r="68" spans="1:6" ht="33" customHeight="1">
      <c r="B68" s="28" t="s">
        <v>39</v>
      </c>
      <c r="C68" s="56" t="s">
        <v>1</v>
      </c>
      <c r="D68" s="9">
        <v>1</v>
      </c>
      <c r="E68" s="9"/>
      <c r="F68" s="6"/>
    </row>
    <row r="69" spans="1:6" ht="41.25" customHeight="1">
      <c r="B69" s="28" t="s">
        <v>74</v>
      </c>
      <c r="C69" s="56" t="s">
        <v>7</v>
      </c>
      <c r="D69" s="9">
        <v>1</v>
      </c>
      <c r="E69" s="9"/>
      <c r="F69" s="4">
        <f>D69*E69</f>
        <v>0</v>
      </c>
    </row>
    <row r="70" spans="1:6" ht="15.75" customHeight="1">
      <c r="B70" s="39"/>
      <c r="C70" s="55"/>
      <c r="E70" s="9"/>
      <c r="F70" s="6"/>
    </row>
    <row r="71" spans="1:6" ht="52.5" customHeight="1">
      <c r="A71" s="33" t="s">
        <v>55</v>
      </c>
      <c r="B71" s="42" t="s">
        <v>128</v>
      </c>
      <c r="C71" s="6"/>
      <c r="D71" s="6"/>
      <c r="E71" s="6"/>
      <c r="F71" s="6"/>
    </row>
    <row r="72" spans="1:6" ht="28.5" customHeight="1">
      <c r="B72" s="42" t="s">
        <v>89</v>
      </c>
      <c r="C72" s="6" t="s">
        <v>2</v>
      </c>
      <c r="D72" s="6">
        <v>5</v>
      </c>
      <c r="E72" s="6"/>
      <c r="F72" s="4">
        <f>D72*E72</f>
        <v>0</v>
      </c>
    </row>
    <row r="73" spans="1:6" ht="15.75" customHeight="1">
      <c r="B73" s="42" t="s">
        <v>98</v>
      </c>
      <c r="C73" s="6" t="s">
        <v>2</v>
      </c>
      <c r="D73" s="6">
        <v>25</v>
      </c>
      <c r="E73" s="6"/>
      <c r="F73" s="4">
        <f>D73*E73</f>
        <v>0</v>
      </c>
    </row>
    <row r="74" spans="1:6" ht="16.5" customHeight="1">
      <c r="B74" s="42" t="s">
        <v>99</v>
      </c>
      <c r="C74" s="6" t="s">
        <v>2</v>
      </c>
      <c r="D74" s="6">
        <v>15</v>
      </c>
      <c r="E74" s="6"/>
      <c r="F74" s="4">
        <f>D74*E74</f>
        <v>0</v>
      </c>
    </row>
    <row r="75" spans="1:6" ht="16.5" customHeight="1">
      <c r="B75" s="42"/>
      <c r="C75" s="6"/>
      <c r="D75" s="6"/>
      <c r="E75" s="6"/>
      <c r="F75" s="6"/>
    </row>
    <row r="76" spans="1:6" ht="90" customHeight="1">
      <c r="A76" s="33" t="s">
        <v>66</v>
      </c>
      <c r="B76" s="3" t="s">
        <v>69</v>
      </c>
      <c r="C76" s="6"/>
      <c r="D76" s="6"/>
      <c r="E76" s="6"/>
      <c r="F76" s="6"/>
    </row>
    <row r="77" spans="1:6" ht="15" customHeight="1">
      <c r="B77" s="3" t="s">
        <v>62</v>
      </c>
      <c r="C77" s="6" t="s">
        <v>2</v>
      </c>
      <c r="D77" s="6">
        <v>1350</v>
      </c>
      <c r="E77" s="6"/>
      <c r="F77" s="4">
        <f t="shared" ref="F77:F80" si="0">D77*E77</f>
        <v>0</v>
      </c>
    </row>
    <row r="78" spans="1:6" ht="15.75" customHeight="1">
      <c r="B78" s="3" t="s">
        <v>63</v>
      </c>
      <c r="C78" s="6" t="s">
        <v>2</v>
      </c>
      <c r="D78" s="6">
        <v>1480</v>
      </c>
      <c r="E78" s="6"/>
      <c r="F78" s="4">
        <f t="shared" si="0"/>
        <v>0</v>
      </c>
    </row>
    <row r="79" spans="1:6" ht="15.75" customHeight="1">
      <c r="B79" s="3" t="s">
        <v>90</v>
      </c>
      <c r="C79" s="6" t="s">
        <v>2</v>
      </c>
      <c r="D79" s="6">
        <v>36</v>
      </c>
      <c r="E79" s="6"/>
      <c r="F79" s="4">
        <f t="shared" si="0"/>
        <v>0</v>
      </c>
    </row>
    <row r="80" spans="1:6" ht="15.75" customHeight="1">
      <c r="B80" s="3" t="s">
        <v>70</v>
      </c>
      <c r="C80" s="6" t="s">
        <v>2</v>
      </c>
      <c r="D80" s="6">
        <v>40</v>
      </c>
      <c r="E80" s="6"/>
      <c r="F80" s="4">
        <f t="shared" si="0"/>
        <v>0</v>
      </c>
    </row>
    <row r="81" spans="1:6" ht="15.75" customHeight="1">
      <c r="B81" s="42"/>
      <c r="C81" s="6"/>
      <c r="D81" s="6"/>
      <c r="E81" s="4"/>
      <c r="F81" s="4"/>
    </row>
    <row r="82" spans="1:6" ht="38.25" customHeight="1">
      <c r="A82" s="33" t="s">
        <v>67</v>
      </c>
      <c r="B82" s="38" t="s">
        <v>129</v>
      </c>
    </row>
    <row r="83" spans="1:6" ht="15" customHeight="1">
      <c r="B83" s="38"/>
      <c r="E83" s="9"/>
    </row>
    <row r="84" spans="1:6" ht="28.5" customHeight="1">
      <c r="B84" s="42" t="s">
        <v>22</v>
      </c>
      <c r="C84" s="4" t="s">
        <v>1</v>
      </c>
      <c r="D84" s="6">
        <v>5</v>
      </c>
      <c r="E84" s="6"/>
      <c r="F84" s="4">
        <f>D84*E84</f>
        <v>0</v>
      </c>
    </row>
    <row r="85" spans="1:6" ht="11.25" customHeight="1">
      <c r="B85" s="42"/>
      <c r="C85" s="4"/>
      <c r="D85" s="6"/>
      <c r="E85" s="6"/>
      <c r="F85" s="4"/>
    </row>
    <row r="86" spans="1:6" ht="28.5" customHeight="1">
      <c r="B86" s="42" t="s">
        <v>23</v>
      </c>
      <c r="C86" s="4" t="s">
        <v>1</v>
      </c>
      <c r="D86" s="6">
        <v>2</v>
      </c>
      <c r="E86" s="6"/>
      <c r="F86" s="4">
        <f>D86*E86</f>
        <v>0</v>
      </c>
    </row>
    <row r="87" spans="1:6" ht="16.5" customHeight="1">
      <c r="B87" s="42"/>
      <c r="C87" s="4"/>
      <c r="D87" s="6"/>
      <c r="E87" s="6"/>
      <c r="F87" s="4"/>
    </row>
    <row r="88" spans="1:6" ht="28.5" customHeight="1">
      <c r="B88" s="42" t="s">
        <v>83</v>
      </c>
      <c r="C88" s="4" t="s">
        <v>1</v>
      </c>
      <c r="D88" s="6">
        <v>7</v>
      </c>
      <c r="E88" s="6"/>
      <c r="F88" s="4">
        <f>D88*E88</f>
        <v>0</v>
      </c>
    </row>
    <row r="89" spans="1:6" ht="13.5" customHeight="1">
      <c r="B89" s="42"/>
      <c r="C89" s="4"/>
      <c r="D89" s="6"/>
      <c r="E89" s="6"/>
      <c r="F89" s="4"/>
    </row>
    <row r="90" spans="1:6" ht="25.5" customHeight="1">
      <c r="B90" s="42" t="s">
        <v>75</v>
      </c>
      <c r="C90" s="4" t="s">
        <v>1</v>
      </c>
      <c r="D90" s="6">
        <v>1</v>
      </c>
      <c r="E90" s="6"/>
      <c r="F90" s="4">
        <f>D90*E90</f>
        <v>0</v>
      </c>
    </row>
    <row r="91" spans="1:6" ht="17.25" customHeight="1">
      <c r="B91" s="42"/>
      <c r="C91" s="4"/>
      <c r="D91" s="6"/>
      <c r="E91" s="6"/>
      <c r="F91" s="4"/>
    </row>
    <row r="92" spans="1:6" ht="28.5" customHeight="1">
      <c r="B92" s="42" t="s">
        <v>130</v>
      </c>
      <c r="C92" s="4" t="s">
        <v>1</v>
      </c>
      <c r="D92" s="6">
        <v>1</v>
      </c>
      <c r="E92" s="6"/>
      <c r="F92" s="4">
        <f>D92*E92</f>
        <v>0</v>
      </c>
    </row>
    <row r="93" spans="1:6" ht="13.5" customHeight="1">
      <c r="B93" s="42"/>
      <c r="C93" s="4"/>
      <c r="D93" s="6"/>
      <c r="E93" s="6"/>
      <c r="F93" s="4"/>
    </row>
    <row r="94" spans="1:6" ht="39" customHeight="1">
      <c r="B94" s="42" t="s">
        <v>131</v>
      </c>
      <c r="C94" s="4" t="s">
        <v>1</v>
      </c>
      <c r="D94" s="6">
        <v>2</v>
      </c>
      <c r="E94" s="6"/>
      <c r="F94" s="4">
        <f>D94*E94</f>
        <v>0</v>
      </c>
    </row>
    <row r="95" spans="1:6" ht="15.75" customHeight="1">
      <c r="B95" s="42"/>
      <c r="C95" s="4"/>
      <c r="D95" s="6"/>
      <c r="E95" s="6"/>
      <c r="F95" s="4"/>
    </row>
    <row r="96" spans="1:6" ht="37.5" customHeight="1">
      <c r="B96" s="42" t="s">
        <v>132</v>
      </c>
      <c r="C96" s="4" t="s">
        <v>1</v>
      </c>
      <c r="D96" s="6">
        <v>5</v>
      </c>
      <c r="E96" s="6"/>
      <c r="F96" s="4">
        <f>D96*E96</f>
        <v>0</v>
      </c>
    </row>
    <row r="97" spans="2:6" ht="15" customHeight="1">
      <c r="B97" s="42"/>
      <c r="C97" s="4"/>
      <c r="D97" s="6"/>
      <c r="E97" s="6"/>
      <c r="F97" s="4"/>
    </row>
    <row r="98" spans="2:6" ht="27.75" customHeight="1">
      <c r="B98" s="42" t="s">
        <v>31</v>
      </c>
      <c r="C98" s="4" t="s">
        <v>1</v>
      </c>
      <c r="D98" s="6">
        <v>23</v>
      </c>
      <c r="E98" s="6"/>
      <c r="F98" s="4">
        <f>D98*E98</f>
        <v>0</v>
      </c>
    </row>
    <row r="99" spans="2:6" ht="14.25" customHeight="1">
      <c r="B99" s="17"/>
      <c r="C99" s="4"/>
      <c r="D99" s="6"/>
      <c r="E99" s="6"/>
      <c r="F99" s="4"/>
    </row>
    <row r="100" spans="2:6" ht="26.25" customHeight="1">
      <c r="B100" s="42" t="s">
        <v>20</v>
      </c>
      <c r="C100" s="4" t="s">
        <v>1</v>
      </c>
      <c r="D100" s="6">
        <v>5</v>
      </c>
      <c r="E100" s="6"/>
      <c r="F100" s="4">
        <f>D100*E100</f>
        <v>0</v>
      </c>
    </row>
    <row r="101" spans="2:6" ht="15" customHeight="1">
      <c r="B101" s="42"/>
      <c r="C101" s="4"/>
      <c r="D101" s="6"/>
      <c r="E101" s="6"/>
      <c r="F101" s="4"/>
    </row>
    <row r="102" spans="2:6" ht="25.5" customHeight="1">
      <c r="B102" s="42" t="s">
        <v>21</v>
      </c>
      <c r="C102" s="4" t="s">
        <v>1</v>
      </c>
      <c r="D102" s="6">
        <v>9</v>
      </c>
      <c r="E102" s="6"/>
      <c r="F102" s="4">
        <f>D102*E102</f>
        <v>0</v>
      </c>
    </row>
    <row r="103" spans="2:6" ht="15" customHeight="1">
      <c r="B103" s="42"/>
      <c r="C103" s="4"/>
      <c r="D103" s="6"/>
      <c r="E103" s="6"/>
      <c r="F103" s="4"/>
    </row>
    <row r="104" spans="2:6" ht="27.75" customHeight="1">
      <c r="B104" s="42" t="s">
        <v>41</v>
      </c>
      <c r="C104" s="4" t="s">
        <v>1</v>
      </c>
      <c r="D104" s="6">
        <v>2</v>
      </c>
      <c r="E104" s="6"/>
      <c r="F104" s="4">
        <f>D104*E104</f>
        <v>0</v>
      </c>
    </row>
    <row r="105" spans="2:6" ht="14.25" customHeight="1">
      <c r="B105" s="42"/>
      <c r="C105" s="4"/>
      <c r="D105" s="6"/>
      <c r="E105" s="6"/>
      <c r="F105" s="4"/>
    </row>
    <row r="106" spans="2:6" ht="38.25" customHeight="1">
      <c r="B106" s="42" t="s">
        <v>84</v>
      </c>
      <c r="C106" s="4" t="s">
        <v>1</v>
      </c>
      <c r="D106" s="6">
        <v>5</v>
      </c>
      <c r="E106" s="6"/>
      <c r="F106" s="4">
        <f>D106*E106</f>
        <v>0</v>
      </c>
    </row>
    <row r="107" spans="2:6" ht="12.75" customHeight="1">
      <c r="B107" s="42"/>
      <c r="C107" s="4"/>
      <c r="D107" s="6"/>
      <c r="E107" s="6"/>
      <c r="F107" s="4"/>
    </row>
    <row r="108" spans="2:6" ht="25.5" customHeight="1">
      <c r="B108" s="42" t="s">
        <v>47</v>
      </c>
      <c r="C108" s="4" t="s">
        <v>1</v>
      </c>
      <c r="D108" s="6">
        <v>1</v>
      </c>
      <c r="E108" s="6"/>
      <c r="F108" s="4">
        <f>D108*E108</f>
        <v>0</v>
      </c>
    </row>
    <row r="109" spans="2:6" ht="15.75" customHeight="1">
      <c r="B109" s="42"/>
      <c r="C109" s="4"/>
      <c r="D109" s="6"/>
      <c r="E109" s="6"/>
      <c r="F109" s="4"/>
    </row>
    <row r="110" spans="2:6" ht="40.5" customHeight="1">
      <c r="B110" s="42" t="s">
        <v>85</v>
      </c>
      <c r="C110" s="4" t="s">
        <v>1</v>
      </c>
      <c r="D110" s="6">
        <v>1</v>
      </c>
      <c r="E110" s="6"/>
      <c r="F110" s="4">
        <f>D110*E110</f>
        <v>0</v>
      </c>
    </row>
    <row r="111" spans="2:6" ht="14.25" customHeight="1">
      <c r="B111" s="42"/>
      <c r="C111" s="4"/>
      <c r="D111" s="6"/>
      <c r="E111" s="6"/>
      <c r="F111" s="4"/>
    </row>
    <row r="112" spans="2:6" ht="27" customHeight="1">
      <c r="B112" s="42" t="s">
        <v>48</v>
      </c>
      <c r="C112" s="4" t="s">
        <v>1</v>
      </c>
      <c r="D112" s="6">
        <v>1</v>
      </c>
      <c r="E112" s="6"/>
      <c r="F112" s="4">
        <f>D112*E112</f>
        <v>0</v>
      </c>
    </row>
    <row r="113" spans="1:6" ht="14.25" customHeight="1">
      <c r="B113" s="42"/>
      <c r="C113" s="4"/>
      <c r="D113" s="6"/>
      <c r="E113" s="6"/>
      <c r="F113" s="4"/>
    </row>
    <row r="114" spans="1:6" ht="16.5" customHeight="1">
      <c r="A114" s="33" t="s">
        <v>66</v>
      </c>
      <c r="B114" s="42" t="s">
        <v>86</v>
      </c>
      <c r="C114" s="4" t="s">
        <v>1</v>
      </c>
      <c r="D114" s="6">
        <v>1</v>
      </c>
      <c r="E114" s="6"/>
      <c r="F114" s="4">
        <f>D114*E114</f>
        <v>0</v>
      </c>
    </row>
    <row r="115" spans="1:6" ht="12" customHeight="1">
      <c r="B115" s="42"/>
      <c r="C115" s="4"/>
      <c r="D115" s="6"/>
      <c r="E115" s="6"/>
      <c r="F115" s="4"/>
    </row>
    <row r="116" spans="1:6" ht="15" customHeight="1">
      <c r="A116" s="33" t="s">
        <v>67</v>
      </c>
      <c r="B116" s="42" t="s">
        <v>87</v>
      </c>
      <c r="C116" s="4" t="s">
        <v>1</v>
      </c>
      <c r="D116" s="6">
        <v>1</v>
      </c>
      <c r="E116" s="6"/>
      <c r="F116" s="4">
        <f>D116*E116</f>
        <v>0</v>
      </c>
    </row>
    <row r="117" spans="1:6" ht="15" customHeight="1">
      <c r="B117" s="42"/>
      <c r="C117" s="4"/>
      <c r="D117" s="6"/>
      <c r="E117" s="6"/>
      <c r="F117" s="4"/>
    </row>
    <row r="118" spans="1:6" ht="76.5" customHeight="1">
      <c r="A118" s="33" t="s">
        <v>68</v>
      </c>
      <c r="B118" s="3" t="s">
        <v>40</v>
      </c>
    </row>
    <row r="119" spans="1:6" ht="25.5">
      <c r="B119" s="3" t="s">
        <v>92</v>
      </c>
      <c r="C119" s="5" t="s">
        <v>2</v>
      </c>
      <c r="D119" s="9">
        <v>50</v>
      </c>
      <c r="F119" s="4">
        <f>D119*E119</f>
        <v>0</v>
      </c>
    </row>
    <row r="120" spans="1:6" ht="25.5">
      <c r="B120" s="3" t="s">
        <v>91</v>
      </c>
      <c r="C120" s="5" t="s">
        <v>2</v>
      </c>
      <c r="D120" s="9">
        <v>100</v>
      </c>
      <c r="F120" s="4">
        <f>D120*E120</f>
        <v>0</v>
      </c>
    </row>
    <row r="121" spans="1:6">
      <c r="B121" s="3"/>
      <c r="F121" s="4"/>
    </row>
    <row r="122" spans="1:6" ht="38.25">
      <c r="A122" s="33" t="s">
        <v>76</v>
      </c>
      <c r="B122" s="3" t="s">
        <v>33</v>
      </c>
      <c r="C122" s="5" t="s">
        <v>2</v>
      </c>
      <c r="D122" s="9">
        <v>40</v>
      </c>
      <c r="F122" s="4">
        <f>D122*E122</f>
        <v>0</v>
      </c>
    </row>
    <row r="123" spans="1:6">
      <c r="B123" s="3"/>
      <c r="F123" s="4"/>
    </row>
    <row r="124" spans="1:6">
      <c r="A124" s="33" t="s">
        <v>77</v>
      </c>
      <c r="B124" s="62" t="s">
        <v>100</v>
      </c>
      <c r="C124" s="63"/>
      <c r="D124" s="63"/>
      <c r="E124" s="63"/>
      <c r="F124" s="64"/>
    </row>
    <row r="125" spans="1:6">
      <c r="B125" s="62" t="s">
        <v>101</v>
      </c>
      <c r="C125" s="65" t="s">
        <v>2</v>
      </c>
      <c r="D125" s="63">
        <v>200</v>
      </c>
      <c r="E125" s="63"/>
      <c r="F125" s="4">
        <f t="shared" ref="F125:F126" si="1">D125*E125</f>
        <v>0</v>
      </c>
    </row>
    <row r="126" spans="1:6">
      <c r="B126" s="62" t="s">
        <v>102</v>
      </c>
      <c r="C126" s="65" t="s">
        <v>2</v>
      </c>
      <c r="D126" s="66">
        <v>400</v>
      </c>
      <c r="E126" s="64"/>
      <c r="F126" s="4">
        <f t="shared" si="1"/>
        <v>0</v>
      </c>
    </row>
    <row r="127" spans="1:6">
      <c r="B127" s="3"/>
      <c r="F127" s="4"/>
    </row>
    <row r="128" spans="1:6" ht="62.25" customHeight="1">
      <c r="A128" s="33" t="s">
        <v>94</v>
      </c>
      <c r="B128" s="60" t="s">
        <v>133</v>
      </c>
      <c r="C128" s="5" t="s">
        <v>1</v>
      </c>
      <c r="D128" s="9">
        <v>23</v>
      </c>
      <c r="F128" s="4">
        <f>D128*E128</f>
        <v>0</v>
      </c>
    </row>
    <row r="129" spans="1:6">
      <c r="B129" s="3"/>
      <c r="F129" s="4"/>
    </row>
    <row r="130" spans="1:6" ht="63.75">
      <c r="A130" s="33" t="s">
        <v>103</v>
      </c>
      <c r="B130" s="60" t="s">
        <v>93</v>
      </c>
      <c r="C130" s="5" t="s">
        <v>1</v>
      </c>
      <c r="D130" s="9">
        <v>37</v>
      </c>
      <c r="F130" s="4">
        <f>D130*E130</f>
        <v>0</v>
      </c>
    </row>
    <row r="131" spans="1:6">
      <c r="B131" s="3"/>
      <c r="C131" s="9"/>
      <c r="E131" s="9"/>
      <c r="F131" s="6"/>
    </row>
    <row r="132" spans="1:6" ht="51">
      <c r="A132" s="33" t="s">
        <v>104</v>
      </c>
      <c r="B132" s="71" t="s">
        <v>139</v>
      </c>
      <c r="C132" s="9" t="s">
        <v>1</v>
      </c>
      <c r="D132" s="9">
        <v>2</v>
      </c>
      <c r="E132" s="9"/>
      <c r="F132" s="6">
        <f>D132*E132</f>
        <v>0</v>
      </c>
    </row>
    <row r="133" spans="1:6">
      <c r="B133" s="3"/>
      <c r="C133" s="9"/>
      <c r="E133" s="9"/>
      <c r="F133" s="6"/>
    </row>
    <row r="134" spans="1:6" ht="51">
      <c r="A134" s="33" t="s">
        <v>105</v>
      </c>
      <c r="B134" s="71" t="s">
        <v>140</v>
      </c>
      <c r="C134" s="9" t="s">
        <v>1</v>
      </c>
      <c r="D134" s="9">
        <v>7</v>
      </c>
      <c r="E134" s="9"/>
      <c r="F134" s="6">
        <f>D134*E134</f>
        <v>0</v>
      </c>
    </row>
    <row r="135" spans="1:6">
      <c r="B135" s="3"/>
      <c r="F135" s="4"/>
    </row>
    <row r="136" spans="1:6" ht="38.25">
      <c r="A136" s="33" t="s">
        <v>106</v>
      </c>
      <c r="B136" s="60" t="s">
        <v>134</v>
      </c>
      <c r="C136" s="5" t="s">
        <v>1</v>
      </c>
      <c r="D136" s="9">
        <v>14</v>
      </c>
      <c r="F136" s="4">
        <f>D136*E136</f>
        <v>0</v>
      </c>
    </row>
    <row r="137" spans="1:6">
      <c r="B137" s="60"/>
      <c r="F137" s="4"/>
    </row>
    <row r="138" spans="1:6" ht="76.5">
      <c r="A138" s="33" t="s">
        <v>109</v>
      </c>
      <c r="B138" s="3" t="s">
        <v>135</v>
      </c>
      <c r="C138" s="9" t="s">
        <v>7</v>
      </c>
      <c r="D138" s="9">
        <v>1</v>
      </c>
      <c r="F138" s="4">
        <f>D138*E138</f>
        <v>0</v>
      </c>
    </row>
    <row r="139" spans="1:6">
      <c r="B139" s="39"/>
      <c r="F139" s="4"/>
    </row>
    <row r="140" spans="1:6" ht="44.25" customHeight="1">
      <c r="A140" s="33" t="s">
        <v>110</v>
      </c>
      <c r="B140" s="39" t="s">
        <v>108</v>
      </c>
      <c r="C140" s="5" t="s">
        <v>2</v>
      </c>
      <c r="D140" s="9">
        <v>40</v>
      </c>
      <c r="F140" s="4">
        <f>D140*E140</f>
        <v>0</v>
      </c>
    </row>
    <row r="141" spans="1:6">
      <c r="B141" s="39"/>
      <c r="F141" s="4"/>
    </row>
    <row r="142" spans="1:6" ht="51">
      <c r="A142" s="33" t="s">
        <v>112</v>
      </c>
      <c r="B142" s="39" t="s">
        <v>111</v>
      </c>
      <c r="C142" s="5" t="s">
        <v>2</v>
      </c>
      <c r="D142" s="9">
        <v>20</v>
      </c>
      <c r="F142" s="4">
        <f>D142*E142</f>
        <v>0</v>
      </c>
    </row>
    <row r="143" spans="1:6">
      <c r="B143" s="60"/>
      <c r="F143" s="4"/>
    </row>
    <row r="144" spans="1:6">
      <c r="B144" s="44" t="s">
        <v>36</v>
      </c>
      <c r="C144" s="4"/>
      <c r="D144" s="6"/>
      <c r="E144" s="4"/>
      <c r="F144" s="7">
        <f>SUM(F26:F143)</f>
        <v>0</v>
      </c>
    </row>
    <row r="145" spans="2:6">
      <c r="B145" s="44"/>
      <c r="C145" s="4"/>
      <c r="D145" s="6"/>
      <c r="E145" s="4"/>
      <c r="F145" s="4"/>
    </row>
    <row r="146" spans="2:6">
      <c r="B146" s="44"/>
      <c r="C146" s="4"/>
      <c r="D146" s="6"/>
      <c r="E146" s="4"/>
      <c r="F146" s="4"/>
    </row>
    <row r="147" spans="2:6">
      <c r="B147" s="44"/>
      <c r="C147" s="4"/>
      <c r="D147" s="6"/>
      <c r="E147" s="4"/>
      <c r="F147" s="4"/>
    </row>
    <row r="148" spans="2:6">
      <c r="B148" s="44"/>
      <c r="C148" s="4"/>
      <c r="D148" s="6"/>
      <c r="E148" s="4"/>
      <c r="F148" s="4"/>
    </row>
    <row r="149" spans="2:6">
      <c r="B149" s="44"/>
      <c r="C149" s="4"/>
      <c r="D149" s="6"/>
      <c r="E149" s="4"/>
      <c r="F149" s="4"/>
    </row>
    <row r="150" spans="2:6">
      <c r="B150" s="44"/>
      <c r="C150" s="4"/>
      <c r="D150" s="6"/>
      <c r="E150" s="4"/>
      <c r="F150" s="4"/>
    </row>
    <row r="151" spans="2:6">
      <c r="B151" s="44"/>
      <c r="C151" s="4"/>
      <c r="D151" s="6"/>
      <c r="E151" s="4"/>
      <c r="F151" s="4"/>
    </row>
    <row r="152" spans="2:6">
      <c r="B152" s="44"/>
      <c r="C152" s="4"/>
      <c r="D152" s="6"/>
      <c r="E152" s="4"/>
      <c r="F152" s="4"/>
    </row>
    <row r="153" spans="2:6">
      <c r="B153" s="44"/>
      <c r="C153" s="4"/>
      <c r="D153" s="6"/>
      <c r="E153" s="4"/>
      <c r="F153" s="4"/>
    </row>
    <row r="154" spans="2:6">
      <c r="B154" s="44"/>
      <c r="C154" s="4"/>
      <c r="D154" s="6"/>
      <c r="E154" s="4"/>
      <c r="F154" s="4"/>
    </row>
    <row r="155" spans="2:6">
      <c r="B155" s="44"/>
      <c r="C155" s="4"/>
      <c r="D155" s="6"/>
      <c r="E155" s="4"/>
      <c r="F155" s="4"/>
    </row>
    <row r="156" spans="2:6">
      <c r="B156" s="44"/>
      <c r="C156" s="4"/>
      <c r="D156" s="6"/>
      <c r="E156" s="4"/>
      <c r="F156" s="4"/>
    </row>
    <row r="157" spans="2:6">
      <c r="B157" s="44"/>
      <c r="C157" s="4"/>
      <c r="D157" s="6"/>
      <c r="E157" s="4"/>
      <c r="F157" s="4"/>
    </row>
    <row r="158" spans="2:6">
      <c r="B158" s="44"/>
      <c r="C158" s="4"/>
      <c r="D158" s="6"/>
      <c r="E158" s="4"/>
      <c r="F158" s="4"/>
    </row>
    <row r="159" spans="2:6" ht="14.25" customHeight="1">
      <c r="B159" s="44" t="s">
        <v>50</v>
      </c>
      <c r="C159" s="4"/>
      <c r="D159" s="6"/>
      <c r="E159" s="4"/>
      <c r="F159" s="4"/>
    </row>
    <row r="160" spans="2:6">
      <c r="B160" s="44"/>
      <c r="C160" s="4"/>
      <c r="D160" s="6"/>
      <c r="E160" s="4"/>
      <c r="F160" s="4"/>
    </row>
    <row r="161" spans="1:6" ht="38.25">
      <c r="A161" s="33" t="s">
        <v>0</v>
      </c>
      <c r="B161" s="3" t="s">
        <v>33</v>
      </c>
      <c r="C161" s="5" t="s">
        <v>2</v>
      </c>
      <c r="D161" s="9">
        <v>20</v>
      </c>
      <c r="E161" s="4"/>
      <c r="F161" s="4">
        <f>D161*E161</f>
        <v>0</v>
      </c>
    </row>
    <row r="162" spans="1:6">
      <c r="B162" s="44"/>
      <c r="C162" s="4"/>
      <c r="D162" s="6"/>
      <c r="E162" s="4"/>
      <c r="F162" s="4"/>
    </row>
    <row r="163" spans="1:6" ht="39.75" customHeight="1">
      <c r="A163" s="33" t="s">
        <v>3</v>
      </c>
      <c r="B163" s="42" t="s">
        <v>113</v>
      </c>
      <c r="C163" s="6"/>
      <c r="D163" s="6"/>
      <c r="E163" s="6"/>
      <c r="F163" s="6"/>
    </row>
    <row r="164" spans="1:6">
      <c r="B164" s="51" t="s">
        <v>114</v>
      </c>
      <c r="C164" s="6"/>
      <c r="D164" s="6"/>
      <c r="E164" s="49"/>
      <c r="F164" s="4"/>
    </row>
    <row r="165" spans="1:6">
      <c r="B165" s="51" t="s">
        <v>78</v>
      </c>
      <c r="C165" s="6"/>
      <c r="D165" s="6"/>
      <c r="E165" s="50"/>
      <c r="F165" s="12"/>
    </row>
    <row r="166" spans="1:6">
      <c r="B166" s="51" t="s">
        <v>136</v>
      </c>
      <c r="C166" s="6"/>
      <c r="D166" s="6"/>
      <c r="E166" s="50"/>
      <c r="F166" s="12"/>
    </row>
    <row r="167" spans="1:6">
      <c r="B167" s="51" t="s">
        <v>137</v>
      </c>
      <c r="C167" s="6"/>
      <c r="D167" s="6"/>
      <c r="E167" s="49"/>
      <c r="F167" s="12"/>
    </row>
    <row r="168" spans="1:6">
      <c r="B168" s="51" t="s">
        <v>65</v>
      </c>
      <c r="C168" s="6" t="s">
        <v>7</v>
      </c>
      <c r="D168" s="6">
        <v>1</v>
      </c>
      <c r="E168" s="49"/>
      <c r="F168" s="4">
        <f>D168*E168</f>
        <v>0</v>
      </c>
    </row>
    <row r="169" spans="1:6">
      <c r="B169" s="42"/>
      <c r="C169" s="4"/>
      <c r="D169" s="4"/>
      <c r="E169" s="49"/>
      <c r="F169" s="12"/>
    </row>
    <row r="170" spans="1:6" ht="41.25" customHeight="1">
      <c r="A170" s="33" t="s">
        <v>4</v>
      </c>
      <c r="B170" s="70" t="s">
        <v>138</v>
      </c>
      <c r="C170" s="52" t="s">
        <v>2</v>
      </c>
      <c r="D170" s="52">
        <v>30</v>
      </c>
      <c r="E170" s="4"/>
      <c r="F170" s="4">
        <f>D170*E170</f>
        <v>0</v>
      </c>
    </row>
    <row r="171" spans="1:6">
      <c r="B171" s="15"/>
      <c r="F171" s="4"/>
    </row>
    <row r="172" spans="1:6" ht="49.5" customHeight="1">
      <c r="A172" s="33" t="s">
        <v>5</v>
      </c>
      <c r="B172" s="38" t="s">
        <v>43</v>
      </c>
      <c r="C172" s="4" t="s">
        <v>2</v>
      </c>
      <c r="D172" s="6">
        <v>265</v>
      </c>
      <c r="E172" s="4"/>
      <c r="F172" s="4">
        <f>D172*E172</f>
        <v>0</v>
      </c>
    </row>
    <row r="173" spans="1:6" ht="17.25" customHeight="1">
      <c r="B173" s="38"/>
      <c r="C173" s="4"/>
      <c r="D173" s="6"/>
      <c r="E173" s="4"/>
      <c r="F173" s="4"/>
    </row>
    <row r="174" spans="1:6" ht="40.5" customHeight="1">
      <c r="A174" s="33" t="s">
        <v>6</v>
      </c>
      <c r="B174" s="38" t="s">
        <v>51</v>
      </c>
      <c r="C174" s="4" t="s">
        <v>2</v>
      </c>
      <c r="D174" s="6">
        <v>60</v>
      </c>
      <c r="E174" s="4"/>
      <c r="F174" s="4">
        <f>D174*E174</f>
        <v>0</v>
      </c>
    </row>
    <row r="175" spans="1:6" ht="15.75" customHeight="1">
      <c r="B175" s="38"/>
      <c r="C175" s="4"/>
      <c r="D175" s="6"/>
      <c r="E175" s="4"/>
      <c r="F175" s="4"/>
    </row>
    <row r="176" spans="1:6" ht="29.25" customHeight="1">
      <c r="A176" s="37" t="s">
        <v>55</v>
      </c>
      <c r="B176" s="38" t="s">
        <v>115</v>
      </c>
      <c r="C176" s="4"/>
      <c r="D176" s="4"/>
      <c r="E176" s="4"/>
      <c r="F176" s="4"/>
    </row>
    <row r="177" spans="1:6" ht="15.75" customHeight="1">
      <c r="A177" s="37"/>
      <c r="B177" s="38" t="s">
        <v>116</v>
      </c>
      <c r="C177" s="4"/>
      <c r="D177" s="4"/>
      <c r="E177" s="4"/>
      <c r="F177" s="4"/>
    </row>
    <row r="178" spans="1:6" ht="15.75" customHeight="1">
      <c r="A178" s="37"/>
      <c r="B178" s="38" t="s">
        <v>53</v>
      </c>
      <c r="C178" s="4"/>
      <c r="D178" s="4"/>
      <c r="E178" s="4"/>
      <c r="F178" s="4"/>
    </row>
    <row r="179" spans="1:6" ht="14.25" customHeight="1">
      <c r="A179" s="37"/>
      <c r="B179" s="38" t="s">
        <v>54</v>
      </c>
      <c r="C179" s="4" t="s">
        <v>7</v>
      </c>
      <c r="D179" s="4">
        <v>1</v>
      </c>
      <c r="E179" s="4"/>
      <c r="F179" s="4">
        <f>D179*E179</f>
        <v>0</v>
      </c>
    </row>
    <row r="180" spans="1:6" ht="15.75" customHeight="1">
      <c r="B180" s="17"/>
      <c r="C180" s="6"/>
      <c r="D180" s="6"/>
      <c r="E180" s="6"/>
      <c r="F180" s="6"/>
    </row>
    <row r="181" spans="1:6" ht="14.25" customHeight="1">
      <c r="B181" s="44" t="s">
        <v>60</v>
      </c>
      <c r="C181" s="4"/>
      <c r="D181" s="6"/>
      <c r="E181" s="4"/>
      <c r="F181" s="7">
        <f>SUM(F161:F180)</f>
        <v>0</v>
      </c>
    </row>
    <row r="182" spans="1:6" ht="10.5" customHeight="1">
      <c r="B182" s="44"/>
      <c r="C182" s="4"/>
      <c r="D182" s="6"/>
      <c r="E182" s="4"/>
      <c r="F182" s="7"/>
    </row>
    <row r="183" spans="1:6" ht="16.5" customHeight="1">
      <c r="B183" s="44" t="s">
        <v>118</v>
      </c>
      <c r="C183" s="4"/>
      <c r="D183" s="6"/>
      <c r="E183" s="4"/>
      <c r="F183" s="7"/>
    </row>
    <row r="184" spans="1:6" ht="10.5" customHeight="1">
      <c r="B184" s="44"/>
      <c r="C184" s="4"/>
      <c r="D184" s="6"/>
      <c r="E184" s="4"/>
      <c r="F184" s="7"/>
    </row>
    <row r="185" spans="1:6" ht="88.5" customHeight="1">
      <c r="A185" s="67" t="s">
        <v>0</v>
      </c>
      <c r="B185" s="39" t="s">
        <v>121</v>
      </c>
      <c r="C185" s="5" t="s">
        <v>2</v>
      </c>
      <c r="D185" s="9">
        <v>85</v>
      </c>
      <c r="E185" s="4"/>
      <c r="F185" s="4">
        <f>D185*E185</f>
        <v>0</v>
      </c>
    </row>
    <row r="186" spans="1:6" ht="10.5" customHeight="1">
      <c r="A186" s="67"/>
      <c r="B186" s="39"/>
      <c r="D186" s="5"/>
      <c r="E186" s="4"/>
      <c r="F186" s="7"/>
    </row>
    <row r="187" spans="1:6" ht="117" customHeight="1">
      <c r="A187" s="67" t="s">
        <v>3</v>
      </c>
      <c r="B187" s="39" t="s">
        <v>122</v>
      </c>
      <c r="C187" s="5" t="s">
        <v>2</v>
      </c>
      <c r="D187" s="5">
        <v>75</v>
      </c>
      <c r="E187" s="4"/>
      <c r="F187" s="4">
        <f>D187*E187</f>
        <v>0</v>
      </c>
    </row>
    <row r="188" spans="1:6" ht="10.5" customHeight="1">
      <c r="A188" s="67"/>
      <c r="B188" s="39"/>
      <c r="D188" s="5"/>
      <c r="E188" s="4"/>
      <c r="F188" s="7"/>
    </row>
    <row r="189" spans="1:6" ht="54" customHeight="1">
      <c r="A189" s="67" t="s">
        <v>4</v>
      </c>
      <c r="B189" s="68" t="s">
        <v>123</v>
      </c>
      <c r="C189" s="5" t="s">
        <v>1</v>
      </c>
      <c r="D189" s="5">
        <v>4</v>
      </c>
      <c r="E189" s="4"/>
      <c r="F189" s="4">
        <f>D189*E189</f>
        <v>0</v>
      </c>
    </row>
    <row r="190" spans="1:6" ht="10.5" customHeight="1">
      <c r="A190" s="67"/>
      <c r="B190" s="39"/>
      <c r="D190" s="5"/>
      <c r="E190" s="4"/>
      <c r="F190" s="7"/>
    </row>
    <row r="191" spans="1:6" ht="51.75" customHeight="1">
      <c r="A191" s="67" t="s">
        <v>5</v>
      </c>
      <c r="B191" s="39" t="s">
        <v>119</v>
      </c>
      <c r="C191" s="5" t="s">
        <v>9</v>
      </c>
      <c r="D191" s="5">
        <v>1</v>
      </c>
      <c r="E191" s="4"/>
      <c r="F191" s="4">
        <f>D191*E191</f>
        <v>0</v>
      </c>
    </row>
    <row r="192" spans="1:6" ht="10.5" customHeight="1">
      <c r="A192" s="40"/>
      <c r="B192" s="69"/>
      <c r="C192" s="7"/>
      <c r="D192" s="7"/>
      <c r="E192" s="4"/>
      <c r="F192" s="7"/>
    </row>
    <row r="193" spans="1:6" ht="15" customHeight="1">
      <c r="A193" s="40"/>
      <c r="B193" s="69" t="s">
        <v>120</v>
      </c>
      <c r="C193" s="7"/>
      <c r="D193" s="7"/>
      <c r="E193" s="4"/>
      <c r="F193" s="7">
        <f>SUM(F185:F192)</f>
        <v>0</v>
      </c>
    </row>
    <row r="194" spans="1:6" ht="10.5" customHeight="1">
      <c r="A194" s="40"/>
      <c r="B194" s="69"/>
      <c r="C194" s="7"/>
      <c r="D194" s="7"/>
      <c r="E194" s="4"/>
      <c r="F194" s="7"/>
    </row>
    <row r="195" spans="1:6" ht="10.5" customHeight="1">
      <c r="B195" s="44"/>
      <c r="C195" s="4"/>
      <c r="D195" s="6"/>
      <c r="E195" s="4"/>
      <c r="F195" s="7"/>
    </row>
    <row r="196" spans="1:6">
      <c r="A196" s="34"/>
      <c r="B196" s="44" t="s">
        <v>117</v>
      </c>
      <c r="C196" s="7"/>
      <c r="D196" s="30"/>
      <c r="E196" s="7"/>
      <c r="F196" s="4"/>
    </row>
    <row r="197" spans="1:6">
      <c r="A197" s="34"/>
      <c r="B197" s="46"/>
      <c r="C197" s="7"/>
      <c r="D197" s="30"/>
      <c r="E197" s="7"/>
      <c r="F197" s="4"/>
    </row>
    <row r="198" spans="1:6" ht="31.5" customHeight="1">
      <c r="A198" s="35" t="s">
        <v>0</v>
      </c>
      <c r="B198" s="16" t="s">
        <v>19</v>
      </c>
    </row>
    <row r="199" spans="1:6">
      <c r="A199" s="35"/>
      <c r="B199" s="47" t="s">
        <v>13</v>
      </c>
    </row>
    <row r="200" spans="1:6" s="1" customFormat="1" ht="15">
      <c r="A200" s="35"/>
      <c r="B200" s="47" t="s">
        <v>14</v>
      </c>
      <c r="C200" s="5"/>
      <c r="D200" s="9"/>
      <c r="E200" s="5"/>
      <c r="F200" s="5"/>
    </row>
    <row r="201" spans="1:6" s="1" customFormat="1" ht="15">
      <c r="A201" s="35"/>
      <c r="B201" s="47" t="s">
        <v>15</v>
      </c>
      <c r="C201" s="5"/>
      <c r="D201" s="9"/>
      <c r="E201" s="5"/>
      <c r="F201" s="5"/>
    </row>
    <row r="202" spans="1:6" s="1" customFormat="1" ht="15">
      <c r="A202" s="35"/>
      <c r="B202" s="47" t="s">
        <v>32</v>
      </c>
      <c r="C202" s="5"/>
      <c r="D202" s="9"/>
      <c r="E202" s="5"/>
      <c r="F202" s="5"/>
    </row>
    <row r="203" spans="1:6" s="1" customFormat="1" ht="15">
      <c r="A203" s="35"/>
      <c r="B203" s="48" t="s">
        <v>42</v>
      </c>
      <c r="C203" s="5"/>
      <c r="D203" s="9"/>
      <c r="E203" s="5"/>
      <c r="F203" s="5"/>
    </row>
    <row r="204" spans="1:6" s="1" customFormat="1" ht="15">
      <c r="A204" s="35"/>
      <c r="B204" s="47" t="s">
        <v>16</v>
      </c>
      <c r="C204" s="5"/>
      <c r="D204" s="9"/>
      <c r="E204" s="5"/>
      <c r="F204" s="5"/>
    </row>
    <row r="205" spans="1:6" s="1" customFormat="1" ht="15">
      <c r="A205" s="35"/>
      <c r="B205" s="47" t="s">
        <v>17</v>
      </c>
      <c r="C205" s="5"/>
      <c r="D205" s="9"/>
      <c r="E205" s="5"/>
      <c r="F205" s="5"/>
    </row>
    <row r="206" spans="1:6" s="1" customFormat="1" ht="15">
      <c r="A206" s="35"/>
      <c r="B206" s="47" t="s">
        <v>18</v>
      </c>
      <c r="C206" s="5" t="s">
        <v>7</v>
      </c>
      <c r="D206" s="9">
        <v>1</v>
      </c>
      <c r="E206" s="5"/>
      <c r="F206" s="4">
        <f>D206*E206</f>
        <v>0</v>
      </c>
    </row>
    <row r="207" spans="1:6" s="1" customFormat="1" ht="15">
      <c r="A207" s="35"/>
      <c r="B207" s="47"/>
      <c r="C207" s="5"/>
      <c r="D207" s="9"/>
      <c r="E207" s="5"/>
      <c r="F207" s="4"/>
    </row>
    <row r="208" spans="1:6" s="1" customFormat="1" ht="40.5" customHeight="1">
      <c r="A208" s="35" t="s">
        <v>3</v>
      </c>
      <c r="B208" s="62" t="s">
        <v>107</v>
      </c>
      <c r="C208" s="65" t="s">
        <v>1</v>
      </c>
      <c r="D208" s="66">
        <v>3</v>
      </c>
      <c r="E208" s="64"/>
      <c r="F208" s="4">
        <f>D208*E208</f>
        <v>0</v>
      </c>
    </row>
    <row r="209" spans="1:6" s="1" customFormat="1" ht="15">
      <c r="A209" s="35"/>
      <c r="B209" s="47"/>
      <c r="C209" s="5"/>
      <c r="D209" s="9"/>
      <c r="E209" s="5"/>
      <c r="F209" s="4"/>
    </row>
    <row r="210" spans="1:6" s="1" customFormat="1" ht="76.5">
      <c r="A210" s="35" t="s">
        <v>4</v>
      </c>
      <c r="B210" s="36" t="s">
        <v>52</v>
      </c>
      <c r="C210" s="5" t="s">
        <v>1</v>
      </c>
      <c r="D210" s="5">
        <v>1</v>
      </c>
      <c r="E210" s="5"/>
      <c r="F210" s="4">
        <f>D210*E210</f>
        <v>0</v>
      </c>
    </row>
    <row r="211" spans="1:6" s="1" customFormat="1" ht="15">
      <c r="A211" s="35"/>
      <c r="B211" s="36"/>
      <c r="C211" s="5"/>
      <c r="D211" s="5"/>
      <c r="E211" s="5"/>
      <c r="F211" s="4"/>
    </row>
    <row r="212" spans="1:6" s="1" customFormat="1" ht="15">
      <c r="A212" s="34"/>
      <c r="B212" s="44" t="s">
        <v>10</v>
      </c>
      <c r="C212" s="7"/>
      <c r="D212" s="30"/>
      <c r="E212" s="7"/>
      <c r="F212" s="7">
        <f>SUM(F206:F211)</f>
        <v>0</v>
      </c>
    </row>
    <row r="213" spans="1:6" s="1" customFormat="1" ht="15">
      <c r="A213" s="34"/>
      <c r="B213" s="45"/>
      <c r="C213" s="7"/>
      <c r="D213" s="30"/>
      <c r="E213" s="7"/>
      <c r="F213" s="7"/>
    </row>
    <row r="214" spans="1:6" s="1" customFormat="1" ht="15">
      <c r="A214" s="33"/>
      <c r="B214" s="45"/>
      <c r="C214" s="7"/>
      <c r="D214" s="30"/>
      <c r="E214" s="7"/>
      <c r="F214" s="7"/>
    </row>
    <row r="215" spans="1:6" s="1" customFormat="1" ht="15">
      <c r="A215" s="33"/>
      <c r="B215" s="45" t="s">
        <v>11</v>
      </c>
      <c r="C215" s="7"/>
      <c r="D215" s="30"/>
      <c r="E215" s="7"/>
      <c r="F215" s="7"/>
    </row>
    <row r="216" spans="1:6" s="1" customFormat="1" ht="15">
      <c r="A216" s="33"/>
      <c r="B216" s="45"/>
      <c r="C216" s="7"/>
      <c r="D216" s="30"/>
      <c r="E216" s="7"/>
      <c r="F216" s="7"/>
    </row>
    <row r="217" spans="1:6" s="1" customFormat="1" ht="15">
      <c r="A217" s="33"/>
      <c r="B217" s="44" t="s">
        <v>34</v>
      </c>
      <c r="C217" s="4"/>
      <c r="D217" s="6"/>
      <c r="E217" s="7"/>
      <c r="F217" s="7">
        <f>F144</f>
        <v>0</v>
      </c>
    </row>
    <row r="218" spans="1:6" s="1" customFormat="1" ht="15">
      <c r="A218" s="33"/>
      <c r="B218" s="45"/>
      <c r="C218" s="7"/>
      <c r="D218" s="30"/>
      <c r="E218" s="7"/>
      <c r="F218" s="7"/>
    </row>
    <row r="219" spans="1:6" s="1" customFormat="1" ht="15">
      <c r="A219" s="33"/>
      <c r="B219" s="44" t="s">
        <v>50</v>
      </c>
      <c r="C219" s="5"/>
      <c r="D219" s="9"/>
      <c r="E219" s="5"/>
      <c r="F219" s="8">
        <f>F181</f>
        <v>0</v>
      </c>
    </row>
    <row r="220" spans="1:6" s="1" customFormat="1" ht="11.25" customHeight="1">
      <c r="A220" s="33"/>
      <c r="B220" s="44"/>
      <c r="C220" s="5"/>
      <c r="D220" s="9"/>
      <c r="E220" s="5"/>
      <c r="F220" s="8"/>
    </row>
    <row r="221" spans="1:6" s="1" customFormat="1" ht="13.5" customHeight="1">
      <c r="A221" s="33"/>
      <c r="B221" s="44" t="s">
        <v>118</v>
      </c>
      <c r="C221" s="5"/>
      <c r="D221" s="9"/>
      <c r="E221" s="5"/>
      <c r="F221" s="8">
        <f>F193</f>
        <v>0</v>
      </c>
    </row>
    <row r="222" spans="1:6" s="1" customFormat="1" ht="11.25" customHeight="1">
      <c r="A222" s="33"/>
      <c r="B222" s="44"/>
      <c r="C222" s="5"/>
      <c r="D222" s="9"/>
      <c r="E222" s="5"/>
      <c r="F222" s="8"/>
    </row>
    <row r="223" spans="1:6">
      <c r="B223" s="44" t="s">
        <v>117</v>
      </c>
      <c r="F223" s="8">
        <f>F212</f>
        <v>0</v>
      </c>
    </row>
    <row r="224" spans="1:6">
      <c r="F224" s="8"/>
    </row>
    <row r="225" spans="2:6">
      <c r="F225" s="8"/>
    </row>
    <row r="226" spans="2:6">
      <c r="B226" s="40" t="s">
        <v>12</v>
      </c>
      <c r="F226" s="8"/>
    </row>
    <row r="232" spans="2:6">
      <c r="B232" s="16"/>
      <c r="C232" s="10"/>
      <c r="D232" s="10"/>
      <c r="E232" s="11"/>
      <c r="F232" s="12"/>
    </row>
    <row r="233" spans="2:6">
      <c r="B233" s="47"/>
      <c r="C233" s="10"/>
      <c r="D233" s="13"/>
      <c r="E233" s="11"/>
      <c r="F233" s="12"/>
    </row>
    <row r="234" spans="2:6">
      <c r="B234" s="47"/>
      <c r="C234" s="10"/>
      <c r="D234" s="13"/>
      <c r="E234" s="11"/>
      <c r="F234" s="12"/>
    </row>
    <row r="235" spans="2:6">
      <c r="B235" s="47"/>
      <c r="C235" s="10"/>
      <c r="D235" s="13"/>
      <c r="E235" s="11"/>
      <c r="F235" s="12"/>
    </row>
    <row r="236" spans="2:6">
      <c r="B236" s="47"/>
      <c r="C236" s="10"/>
      <c r="D236" s="13"/>
      <c r="E236" s="11"/>
      <c r="F236" s="12"/>
    </row>
    <row r="237" spans="2:6">
      <c r="B237" s="47"/>
      <c r="C237" s="10"/>
      <c r="D237" s="13"/>
      <c r="E237" s="11"/>
      <c r="F237" s="12"/>
    </row>
    <row r="238" spans="2:6">
      <c r="B238" s="47"/>
      <c r="C238" s="10"/>
      <c r="D238" s="13"/>
      <c r="E238" s="11"/>
      <c r="F238" s="12"/>
    </row>
    <row r="239" spans="2:6">
      <c r="B239" s="47"/>
      <c r="C239" s="10"/>
      <c r="D239" s="13"/>
      <c r="E239" s="11"/>
      <c r="F239" s="12"/>
    </row>
  </sheetData>
  <protectedRanges>
    <protectedRange sqref="F124" name="Range1_4_2"/>
    <protectedRange sqref="E208" name="Range1_2_1_1"/>
  </protectedRanges>
  <mergeCells count="6">
    <mergeCell ref="B11:E11"/>
    <mergeCell ref="B12:E12"/>
    <mergeCell ref="B4:E4"/>
    <mergeCell ref="B8:E8"/>
    <mergeCell ref="B9:E9"/>
    <mergeCell ref="B10:E10"/>
  </mergeCells>
  <phoneticPr fontId="0" type="noConversion"/>
  <printOptions horizontalCentered="1" verticalCentered="1"/>
  <pageMargins left="0.70866141732283472" right="0.23622047244094491" top="0.23622047244094491" bottom="0.39370078740157483" header="0.31496062992125984"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2.75"/>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KONEL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dc:creator>
  <cp:lastModifiedBy>Slaven</cp:lastModifiedBy>
  <cp:lastPrinted>2018-06-04T10:55:55Z</cp:lastPrinted>
  <dcterms:created xsi:type="dcterms:W3CDTF">1998-05-05T07:33:26Z</dcterms:created>
  <dcterms:modified xsi:type="dcterms:W3CDTF">2018-06-04T11:10:51Z</dcterms:modified>
</cp:coreProperties>
</file>